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6440" activeTab="5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Δ.5.1 ΣΥΓΚΕΝΤΡΩΤΙΚΟΣ" sheetId="1" r:id="rId6"/>
  </sheets>
  <definedNames>
    <definedName name="_Hlk193449644" localSheetId="5">'Δ.5.1 ΣΥΓΚΕΝΤΡΩΤΙΚΟΣ'!$A$36</definedName>
    <definedName name="_xlnm.Print_Titles" localSheetId="5">'Δ.5.1 ΣΥΓΚΕΝΤΡΩΤΙΚΟΣ'!$17:$18</definedName>
    <definedName name="_xlnm.Print_Titles" localSheetId="1">'Π1. ΠΡΟΫΠ.ΣΜΟΣ ΕΡΓΟΥ'!$17:$17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3"/>
  <c r="C41"/>
  <c r="C40"/>
  <c r="C39"/>
  <c r="C38"/>
  <c r="C37"/>
  <c r="C35"/>
  <c r="C34"/>
  <c r="C33"/>
  <c r="C32"/>
  <c r="C31"/>
  <c r="C30"/>
  <c r="C29"/>
  <c r="C28"/>
  <c r="C27"/>
  <c r="C23"/>
  <c r="C22"/>
  <c r="C21"/>
  <c r="C19"/>
  <c r="C18"/>
  <c r="C17"/>
  <c r="D11" i="1" l="1"/>
  <c r="D12"/>
  <c r="D13"/>
  <c r="D14"/>
  <c r="D10"/>
  <c r="C11" i="10"/>
  <c r="C12"/>
  <c r="C13"/>
  <c r="C14"/>
  <c r="C10"/>
  <c r="C11" i="2"/>
  <c r="C12"/>
  <c r="C13"/>
  <c r="C14"/>
  <c r="C10"/>
  <c r="F37" i="4"/>
  <c r="G37" s="1"/>
  <c r="H37" s="1"/>
  <c r="F31"/>
  <c r="G31" s="1"/>
  <c r="F22"/>
  <c r="G22"/>
  <c r="H22" s="1"/>
  <c r="F23"/>
  <c r="G23" s="1"/>
  <c r="F24"/>
  <c r="G24" s="1"/>
  <c r="F25"/>
  <c r="G25" s="1"/>
  <c r="H25" s="1"/>
  <c r="F26"/>
  <c r="G26" s="1"/>
  <c r="H26" s="1"/>
  <c r="F27"/>
  <c r="G27" s="1"/>
  <c r="H27" s="1"/>
  <c r="F28"/>
  <c r="G28" s="1"/>
  <c r="H28" s="1"/>
  <c r="F29"/>
  <c r="G29"/>
  <c r="H29"/>
  <c r="F30"/>
  <c r="G30"/>
  <c r="H30" s="1"/>
  <c r="F34" i="3"/>
  <c r="F31"/>
  <c r="F30"/>
  <c r="F20" i="5"/>
  <c r="G20" s="1"/>
  <c r="H20" s="1"/>
  <c r="F21"/>
  <c r="G21" s="1"/>
  <c r="F22"/>
  <c r="H22" s="1"/>
  <c r="G22"/>
  <c r="F23"/>
  <c r="G23" s="1"/>
  <c r="F24"/>
  <c r="G24"/>
  <c r="H24"/>
  <c r="I18"/>
  <c r="F32" i="3"/>
  <c r="F33"/>
  <c r="F35"/>
  <c r="C58" i="2"/>
  <c r="E57"/>
  <c r="E56"/>
  <c r="E55"/>
  <c r="E54"/>
  <c r="E53"/>
  <c r="E52"/>
  <c r="E51"/>
  <c r="E50"/>
  <c r="E49"/>
  <c r="E48"/>
  <c r="E47"/>
  <c r="E46"/>
  <c r="E45"/>
  <c r="E44"/>
  <c r="E43"/>
  <c r="E41"/>
  <c r="E40"/>
  <c r="E19"/>
  <c r="F40" i="3"/>
  <c r="F41"/>
  <c r="F42"/>
  <c r="D22"/>
  <c r="E22"/>
  <c r="F22"/>
  <c r="D23"/>
  <c r="E23"/>
  <c r="F23"/>
  <c r="F21"/>
  <c r="E21"/>
  <c r="D21"/>
  <c r="F18"/>
  <c r="F19"/>
  <c r="F17"/>
  <c r="D18"/>
  <c r="D19"/>
  <c r="D17"/>
  <c r="E18"/>
  <c r="E19"/>
  <c r="E17"/>
  <c r="F27" i="10"/>
  <c r="G27" s="1"/>
  <c r="H27" s="1"/>
  <c r="F26"/>
  <c r="G26" s="1"/>
  <c r="H26" s="1"/>
  <c r="F25"/>
  <c r="G25" s="1"/>
  <c r="H25" s="1"/>
  <c r="F24"/>
  <c r="G24" s="1"/>
  <c r="H24" s="1"/>
  <c r="F23"/>
  <c r="G23" s="1"/>
  <c r="H23" s="1"/>
  <c r="F22"/>
  <c r="G22" s="1"/>
  <c r="H22" s="1"/>
  <c r="F21"/>
  <c r="G21" s="1"/>
  <c r="H21" s="1"/>
  <c r="F20"/>
  <c r="G20" s="1"/>
  <c r="H20" s="1"/>
  <c r="F19"/>
  <c r="G19" s="1"/>
  <c r="H19" s="1"/>
  <c r="F18"/>
  <c r="G18" s="1"/>
  <c r="H18" s="1"/>
  <c r="F17"/>
  <c r="G17" s="1"/>
  <c r="H17" s="1"/>
  <c r="C37" i="2"/>
  <c r="E20"/>
  <c r="E22"/>
  <c r="E23"/>
  <c r="E24"/>
  <c r="E25"/>
  <c r="E26"/>
  <c r="E27"/>
  <c r="E28"/>
  <c r="E29"/>
  <c r="E30"/>
  <c r="E31"/>
  <c r="E32"/>
  <c r="E33"/>
  <c r="E34"/>
  <c r="E35"/>
  <c r="E36"/>
  <c r="I45" i="4"/>
  <c r="I39"/>
  <c r="I32"/>
  <c r="F21"/>
  <c r="G21" s="1"/>
  <c r="F20"/>
  <c r="G20" s="1"/>
  <c r="H20" s="1"/>
  <c r="F19"/>
  <c r="G19" s="1"/>
  <c r="I18"/>
  <c r="G19" i="5"/>
  <c r="H19" s="1"/>
  <c r="F19"/>
  <c r="F25"/>
  <c r="F49" i="4"/>
  <c r="F50"/>
  <c r="G50" s="1"/>
  <c r="F57"/>
  <c r="F56"/>
  <c r="G56" s="1"/>
  <c r="F55"/>
  <c r="G55" s="1"/>
  <c r="F54"/>
  <c r="G54" s="1"/>
  <c r="F53"/>
  <c r="F52"/>
  <c r="G52" s="1"/>
  <c r="F65"/>
  <c r="G65" s="1"/>
  <c r="F64"/>
  <c r="F63"/>
  <c r="G63" s="1"/>
  <c r="F62"/>
  <c r="F61"/>
  <c r="G61" s="1"/>
  <c r="F60"/>
  <c r="F48"/>
  <c r="G48" s="1"/>
  <c r="F47"/>
  <c r="F46"/>
  <c r="F44"/>
  <c r="G44" s="1"/>
  <c r="F43"/>
  <c r="G43" s="1"/>
  <c r="F42"/>
  <c r="F41"/>
  <c r="G41" s="1"/>
  <c r="F40"/>
  <c r="G40" s="1"/>
  <c r="F38"/>
  <c r="F36"/>
  <c r="G36" s="1"/>
  <c r="F35"/>
  <c r="F34"/>
  <c r="G34" s="1"/>
  <c r="F33"/>
  <c r="F58"/>
  <c r="G58" s="1"/>
  <c r="I58" s="1"/>
  <c r="G18" i="5" l="1"/>
  <c r="F18"/>
  <c r="I18" i="3"/>
  <c r="I21"/>
  <c r="G18"/>
  <c r="H22"/>
  <c r="H18"/>
  <c r="G21"/>
  <c r="G22"/>
  <c r="H21"/>
  <c r="I23"/>
  <c r="I17"/>
  <c r="I22"/>
  <c r="I19"/>
  <c r="H31" i="4"/>
  <c r="H24"/>
  <c r="H23"/>
  <c r="H23" i="5"/>
  <c r="H21"/>
  <c r="F26"/>
  <c r="G17" i="3"/>
  <c r="H17"/>
  <c r="G19"/>
  <c r="H19"/>
  <c r="G23"/>
  <c r="H23"/>
  <c r="H50" i="4"/>
  <c r="H44"/>
  <c r="H63"/>
  <c r="H34"/>
  <c r="H65"/>
  <c r="H48"/>
  <c r="H56"/>
  <c r="E58" i="2"/>
  <c r="F39" i="3" s="1"/>
  <c r="F28" i="10"/>
  <c r="C30" s="1"/>
  <c r="C32" s="1"/>
  <c r="H28"/>
  <c r="G28"/>
  <c r="E37" i="2"/>
  <c r="H61" i="4"/>
  <c r="H58"/>
  <c r="H55"/>
  <c r="H54"/>
  <c r="H52"/>
  <c r="H40"/>
  <c r="H41"/>
  <c r="H43"/>
  <c r="H36"/>
  <c r="F45"/>
  <c r="F32"/>
  <c r="F18"/>
  <c r="H19"/>
  <c r="H21"/>
  <c r="F59"/>
  <c r="G25" i="5"/>
  <c r="G26" s="1"/>
  <c r="G46" i="4"/>
  <c r="H46" s="1"/>
  <c r="G47"/>
  <c r="H47" s="1"/>
  <c r="F51"/>
  <c r="F39"/>
  <c r="G49"/>
  <c r="H49" s="1"/>
  <c r="G53"/>
  <c r="I51" s="1"/>
  <c r="G57"/>
  <c r="H57" s="1"/>
  <c r="G62"/>
  <c r="H62" s="1"/>
  <c r="G60"/>
  <c r="H60" s="1"/>
  <c r="G64"/>
  <c r="H64" s="1"/>
  <c r="G42"/>
  <c r="H42" s="1"/>
  <c r="G35"/>
  <c r="H35" s="1"/>
  <c r="G33"/>
  <c r="H33" s="1"/>
  <c r="G38"/>
  <c r="H38" s="1"/>
  <c r="H18" i="5" l="1"/>
  <c r="H25"/>
  <c r="I25" s="1"/>
  <c r="I26" s="1"/>
  <c r="H53" i="4"/>
  <c r="F38" i="3"/>
  <c r="F37"/>
  <c r="F27"/>
  <c r="F29"/>
  <c r="F28"/>
  <c r="H45" i="4"/>
  <c r="H32"/>
  <c r="H59"/>
  <c r="F66"/>
  <c r="H39"/>
  <c r="G18"/>
  <c r="H18"/>
  <c r="G32"/>
  <c r="G51"/>
  <c r="H51" s="1"/>
  <c r="G45"/>
  <c r="G39"/>
  <c r="I59"/>
  <c r="I66" s="1"/>
  <c r="G59"/>
  <c r="H26" i="5" l="1"/>
  <c r="H66" i="4"/>
  <c r="G66"/>
  <c r="E29" i="1" l="1"/>
  <c r="D29"/>
  <c r="F20" s="1"/>
  <c r="F29" l="1"/>
  <c r="F19"/>
  <c r="F28"/>
  <c r="F27"/>
  <c r="F26"/>
  <c r="F23"/>
  <c r="F22"/>
  <c r="F21"/>
  <c r="F25"/>
  <c r="F24"/>
</calcChain>
</file>

<file path=xl/sharedStrings.xml><?xml version="1.0" encoding="utf-8"?>
<sst xmlns="http://schemas.openxmlformats.org/spreadsheetml/2006/main" count="447" uniqueCount="237">
  <si>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</si>
  <si>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</si>
  <si>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</si>
  <si>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</si>
  <si>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</si>
  <si>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</si>
  <si>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</si>
  <si>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</si>
  <si>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</si>
  <si>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</si>
  <si>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</si>
  <si>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</si>
  <si>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</si>
  <si>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</si>
  <si>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</si>
  <si>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</si>
  <si>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</si>
  <si>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</si>
  <si>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</si>
  <si>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</si>
  <si>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</si>
  <si>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</si>
  <si>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</si>
  <si>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</si>
  <si>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</si>
  <si>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</si>
  <si>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</si>
  <si>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</si>
  <si>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</si>
  <si>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</si>
  <si>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</si>
  <si>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</si>
  <si>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</si>
  <si>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</si>
  <si>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</si>
  <si>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</si>
  <si>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</si>
  <si>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</si>
  <si>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</si>
  <si>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</si>
  <si>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</si>
  <si>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</si>
  <si>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</si>
  <si>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</si>
  <si>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</si>
  <si>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</si>
  <si>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</si>
  <si>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</si>
  <si>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</si>
  <si>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</si>
  <si>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</si>
  <si>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</si>
  <si>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</si>
  <si>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</si>
  <si>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</si>
  <si>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</si>
  <si>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</si>
  <si>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</si>
  <si>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</si>
  <si>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</si>
  <si>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</si>
  <si>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</si>
  <si>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</si>
  <si>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</si>
  <si>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</si>
  <si>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</si>
  <si>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</si>
  <si>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</si>
  <si>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</si>
  <si>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</si>
  <si>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</si>
  <si>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</si>
  <si>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</si>
  <si>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</si>
  <si>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</si>
  <si>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</si>
  <si>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</si>
  <si>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</si>
  <si>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</si>
  <si>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</si>
  <si>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</si>
  <si>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</si>
  <si>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</si>
  <si>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</si>
  <si>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</si>
  <si>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</si>
  <si>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</si>
  <si>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</si>
  <si>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</si>
  <si>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</si>
  <si>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</si>
  <si>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</si>
  <si>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</si>
  <si>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</si>
  <si>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</si>
  <si>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</si>
  <si>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</si>
  <si>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</si>
  <si>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</si>
  <si>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</si>
  <si>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</si>
  <si>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</si>
  <si>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</si>
  <si>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</si>
  <si>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</si>
  <si>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</si>
  <si>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</si>
  <si>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</si>
  <si>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</si>
  <si>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</si>
  <si>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</si>
  <si>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</si>
  <si>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</si>
  <si>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</si>
  <si>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</si>
  <si>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</si>
  <si>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</si>
  <si>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</si>
  <si>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</si>
  <si>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</si>
  <si>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</si>
  <si>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</si>
  <si>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</si>
  <si>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</si>
  <si>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</si>
  <si>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</si>
  <si>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</si>
  <si>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</si>
  <si>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</si>
  <si>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</si>
  <si>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</si>
  <si>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</si>
  <si>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</si>
  <si>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</si>
  <si>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</si>
  <si>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</si>
  <si>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</si>
  <si>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</si>
  <si>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</si>
  <si>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</si>
  <si>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</si>
  <si>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</si>
  <si>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</si>
  <si>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</si>
  <si>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</si>
  <si>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</si>
  <si>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</si>
  <si>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</si>
  <si>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</si>
  <si>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</si>
  <si>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</si>
  <si>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</si>
  <si>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</si>
  <si>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</si>
  <si>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</si>
  <si>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</si>
  <si>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</si>
  <si>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</si>
  <si>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</si>
  <si>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</si>
  <si>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</si>
  <si>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</si>
  <si>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</si>
  <si>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</si>
  <si>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</si>
  <si>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</si>
  <si>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</si>
  <si>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>Ειδικές απαιτήσεις θεμελίωσης (συν 6%)</t>
  </si>
  <si>
    <t>Τεχνολογίες βιοκλιματικού κτιρίου (συν 6%)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</si>
  <si>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</si>
  <si>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</si>
  <si>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</si>
  <si>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</si>
  <si>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</si>
  <si>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</si>
  <si>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</si>
  <si>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</si>
  <si>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</si>
  <si>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</si>
  <si>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</si>
  <si>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</si>
  <si>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</si>
  <si>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</si>
  <si>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</si>
  <si>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</si>
  <si>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</si>
  <si>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</si>
  <si>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</si>
  <si>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</si>
  <si>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</si>
  <si>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</si>
  <si>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</si>
  <si>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</si>
  <si>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</si>
  <si>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</si>
  <si>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</si>
  <si>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</si>
  <si>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</si>
  <si>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</si>
  <si>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</si>
  <si>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</si>
  <si>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</si>
  <si>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</si>
  <si>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</si>
  <si>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</si>
  <si>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</si>
  <si>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</si>
  <si>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</si>
  <si>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</si>
  <si>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</si>
  <si>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</si>
  <si>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</si>
  <si>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</si>
  <si>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</si>
  <si>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</si>
  <si>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</si>
  <si>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</si>
  <si>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</si>
  <si>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</si>
  <si>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</si>
  <si>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</si>
  <si>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</si>
  <si>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</si>
  <si>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</si>
  <si>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</si>
  <si>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>ΤΙΜΕΣ ΜΟΝΑΔΟΣ ΑΠΛΟΠΟΙΗΜΕΝΟΥ ΚΟΣΤΟΥΣ ΚΤΙΡΙΑΚΩΝ ΚΑΤΑΣΚΕΥΩΝ 
(Βάσει "Οδηγού απλοποιημένου κόστους κτιριακών κατασκευών", συνημμένο 7 της πρόσκλησης)</t>
  </si>
  <si>
    <t>Περιοχή
 (ΚΑΤΗΓΟΡΙΑ ΙΙ συν 6%)</t>
  </si>
  <si>
    <t>Μόνο η Περιοχή
(ΚΑΤΗΓΟΡΙΑ ΙΙ  6%)</t>
  </si>
  <si>
    <t>Σε περίπτωση που η τιμή μονάδας υπερβαίνει την τιμή απλοποιημένου κόστους (100€/τ.μ.), μεταφέρεται στον πίνακα προϋπολογισμού του έργου η τιμή των 100€ /τ.μ.</t>
  </si>
  <si>
    <t xml:space="preserve"> </t>
  </si>
  <si>
    <r>
      <t>Ποσοστό εκτέλεσης εργασιών (%) στο σύνολο (βάσει προμετρήσεων ή άλλης μεθόδου)*</t>
    </r>
    <r>
      <rPr>
        <b/>
        <sz val="10"/>
        <color rgb="FFFF0000"/>
        <rFont val="Calibri"/>
        <family val="2"/>
        <charset val="161"/>
        <scheme val="minor"/>
      </rPr>
      <t xml:space="preserve"> Τα ποσοστά της στήλης πρέπει να μην υπερβαίνουν τα αντίστοιχα ποσοστά της στήλης" Ποσοστά συμμετοχής (% ) στο κόστος"</t>
    </r>
  </si>
  <si>
    <t>Για τα έργα που εκτελούνται με διαδικασίες δημοσίων συμβάσεων συμπληρώνεται μόνο η καρτέλα Δ.5.1. ΣΥΓΚΕΝΤΡΩΤΙΚΟΣ</t>
  </si>
  <si>
    <t>ΟΜΑΔΑ ΤΟΠΙΚΗΣ ΔΡΑΣΗΣ ΑΝΑΠΤΥΞΙΑΚΗΣ ΦΛΩΡΙΝΑΣ  ΑΑΕ ΟΤΑ</t>
  </si>
  <si>
    <t>ΤΟΠΙΚΟ ΠΡΟΓΡΑΜΜΑ ΤΑΠΤοΚ LEADER ΝΟΜΟΥ ΦΛΩΡΙΝΑΣ</t>
  </si>
  <si>
    <t>ΟΜΑΔΑ ΤΟΠΙΚΗΣ ΔΡΑΣΗΣ ΑΝΑΠΤΥΞΙΑΚΗΣ ΦΛΩΡΙΝΑΣ ΑΑΕ ΟΤΑ</t>
  </si>
  <si>
    <t xml:space="preserve">         ΟΜΑΔΑ ΤΟΠΙΚΗΣ ΔΡΑΣΗΣ ΑΝΑΠΤΥΞΙΑΚΗΣ ΦΛΩΡΙΝΑΣ ΑΑΕ ΟΤΑ</t>
  </si>
  <si>
    <t xml:space="preserve">                        ΟΜΑΔΑ ΤΟΠΙΚΗΣ ΔΡΑΣΗΣ ΑΝΑΠΤΥΞΙΑΚΗΣ ΦΛΩΡΙΝΑΣ ΑΑΕ ΟΤΑ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</si>
</sst>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13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14" fillId="12" borderId="8" xfId="0" applyNumberFormat="1" applyFont="1" applyFill="1" applyBorder="1" applyAlignment="1">
      <alignment horizontal="right" vertical="center" wrapText="1"/>
    </xf>
    <xf numFmtId="4" fontId="0" fillId="12" borderId="8" xfId="0" applyNumberFormat="1" applyFill="1" applyBorder="1" applyAlignment="1">
      <alignment vertical="center"/>
    </xf>
    <xf numFmtId="4" fontId="0" fillId="12" borderId="9" xfId="0" applyNumberFormat="1" applyFill="1" applyBorder="1" applyAlignment="1">
      <alignment vertical="center"/>
    </xf>
    <xf numFmtId="4" fontId="0" fillId="12" borderId="1" xfId="0" applyNumberFormat="1" applyFill="1" applyBorder="1" applyAlignment="1">
      <alignment vertical="center"/>
    </xf>
    <xf numFmtId="4" fontId="0" fillId="12" borderId="14" xfId="0" applyNumberFormat="1" applyFill="1" applyBorder="1" applyAlignment="1">
      <alignment vertical="center"/>
    </xf>
    <xf numFmtId="4" fontId="14" fillId="12" borderId="19" xfId="0" applyNumberFormat="1" applyFont="1" applyFill="1" applyBorder="1" applyAlignment="1">
      <alignment horizontal="right" vertical="center" wrapText="1"/>
    </xf>
    <xf numFmtId="4" fontId="0" fillId="12" borderId="19" xfId="0" applyNumberFormat="1" applyFill="1" applyBorder="1" applyAlignment="1">
      <alignment vertical="center"/>
    </xf>
    <xf numFmtId="4" fontId="0" fillId="12" borderId="20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17" fillId="0" borderId="13" xfId="2" applyFont="1" applyBorder="1" applyAlignment="1">
      <alignment horizontal="left" vertical="center" wrapText="1"/>
    </xf>
    <xf numFmtId="0" fontId="22" fillId="8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</cellXfs>
  <cellStyles count="3">
    <cellStyle name="Βασικό_ΑΞΟΝΑΣ 4  ΕΠΙΛΕΞΙΜΟΤΗΤΑΣ ΠΡΑΞΕΩΝ_11_2009" xfId="2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98DE9756-3ED8-4055-B4D6-CA6FBA208E77}"/>
            </a:ext>
          </a:extLst>
        </xdr:cNvPr>
        <xdr:cNvGrpSpPr/>
      </xdr:nvGrpSpPr>
      <xdr:grpSpPr>
        <a:xfrm>
          <a:off x="3280541" y="0"/>
          <a:ext cx="4280338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315310</xdr:colOff>
      <xdr:row>6</xdr:row>
      <xdr:rowOff>13138</xdr:rowOff>
    </xdr:from>
    <xdr:to>
      <xdr:col>1</xdr:col>
      <xdr:colOff>210207</xdr:colOff>
      <xdr:row>8</xdr:row>
      <xdr:rowOff>19708</xdr:rowOff>
    </xdr:to>
    <xdr:pic>
      <xdr:nvPicPr>
        <xdr:cNvPr id="9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15310" y="1747345"/>
          <a:ext cx="1274380" cy="702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7EB13135-E1AB-4992-89E4-A80B5A9BE62D}"/>
            </a:ext>
          </a:extLst>
        </xdr:cNvPr>
        <xdr:cNvGrpSpPr/>
      </xdr:nvGrpSpPr>
      <xdr:grpSpPr>
        <a:xfrm>
          <a:off x="2801335" y="0"/>
          <a:ext cx="4234027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124811</xdr:colOff>
      <xdr:row>5</xdr:row>
      <xdr:rowOff>597777</xdr:rowOff>
    </xdr:from>
    <xdr:to>
      <xdr:col>1</xdr:col>
      <xdr:colOff>880241</xdr:colOff>
      <xdr:row>8</xdr:row>
      <xdr:rowOff>0</xdr:rowOff>
    </xdr:to>
    <xdr:pic>
      <xdr:nvPicPr>
        <xdr:cNvPr id="8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811" y="1694794"/>
          <a:ext cx="1372913" cy="7357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1198508</xdr:colOff>
      <xdr:row>0</xdr:row>
      <xdr:rowOff>0</xdr:rowOff>
    </xdr:from>
    <xdr:to>
      <xdr:col>3</xdr:col>
      <xdr:colOff>614527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xmlns="" id="{7740D923-D02F-1F9C-A36C-66B4A7FA52D2}"/>
            </a:ext>
          </a:extLst>
        </xdr:cNvPr>
        <xdr:cNvGrpSpPr/>
      </xdr:nvGrpSpPr>
      <xdr:grpSpPr>
        <a:xfrm>
          <a:off x="1638629" y="0"/>
          <a:ext cx="3449364" cy="687113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111672</xdr:colOff>
      <xdr:row>5</xdr:row>
      <xdr:rowOff>597776</xdr:rowOff>
    </xdr:from>
    <xdr:to>
      <xdr:col>1</xdr:col>
      <xdr:colOff>643758</xdr:colOff>
      <xdr:row>8</xdr:row>
      <xdr:rowOff>39414</xdr:rowOff>
    </xdr:to>
    <xdr:pic>
      <xdr:nvPicPr>
        <xdr:cNvPr id="8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672" y="1694793"/>
          <a:ext cx="972207" cy="6174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635B2480-9C66-46C7-8D55-BCBA842593BB}"/>
            </a:ext>
          </a:extLst>
        </xdr:cNvPr>
        <xdr:cNvGrpSpPr/>
      </xdr:nvGrpSpPr>
      <xdr:grpSpPr>
        <a:xfrm>
          <a:off x="1033495" y="0"/>
          <a:ext cx="4391987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118241</xdr:colOff>
      <xdr:row>5</xdr:row>
      <xdr:rowOff>617483</xdr:rowOff>
    </xdr:from>
    <xdr:to>
      <xdr:col>1</xdr:col>
      <xdr:colOff>860534</xdr:colOff>
      <xdr:row>8</xdr:row>
      <xdr:rowOff>0</xdr:rowOff>
    </xdr:to>
    <xdr:pic>
      <xdr:nvPicPr>
        <xdr:cNvPr id="9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241" y="1714500"/>
          <a:ext cx="1169276" cy="7160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xmlns="" id="{8CDBD6FA-5835-4AEC-96CF-D6F893EEEB86}"/>
            </a:ext>
          </a:extLst>
        </xdr:cNvPr>
        <xdr:cNvGrpSpPr/>
      </xdr:nvGrpSpPr>
      <xdr:grpSpPr>
        <a:xfrm>
          <a:off x="3343704" y="0"/>
          <a:ext cx="3338450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xmlns="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xmlns="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xmlns="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xmlns="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205154</xdr:colOff>
      <xdr:row>6</xdr:row>
      <xdr:rowOff>14654</xdr:rowOff>
    </xdr:from>
    <xdr:to>
      <xdr:col>1</xdr:col>
      <xdr:colOff>1106367</xdr:colOff>
      <xdr:row>8</xdr:row>
      <xdr:rowOff>58616</xdr:rowOff>
    </xdr:to>
    <xdr:pic>
      <xdr:nvPicPr>
        <xdr:cNvPr id="13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5154" y="1751135"/>
          <a:ext cx="1524001" cy="7400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xmlns="" id="{CE839429-AB89-44CE-9AFD-D92E936CD495}"/>
            </a:ext>
          </a:extLst>
        </xdr:cNvPr>
        <xdr:cNvGrpSpPr/>
      </xdr:nvGrpSpPr>
      <xdr:grpSpPr>
        <a:xfrm>
          <a:off x="3202042" y="39413"/>
          <a:ext cx="3623113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xmlns="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xmlns="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xmlns="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xmlns="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203638</xdr:colOff>
      <xdr:row>6</xdr:row>
      <xdr:rowOff>1</xdr:rowOff>
    </xdr:from>
    <xdr:to>
      <xdr:col>2</xdr:col>
      <xdr:colOff>683173</xdr:colOff>
      <xdr:row>8</xdr:row>
      <xdr:rowOff>52553</xdr:rowOff>
    </xdr:to>
    <xdr:pic>
      <xdr:nvPicPr>
        <xdr:cNvPr id="9" name="image1.jpeg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3638" y="1524001"/>
          <a:ext cx="1366345" cy="748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opLeftCell="A34" zoomScale="145" zoomScaleNormal="145" workbookViewId="0">
      <selection activeCell="A8" sqref="A8:I8"/>
    </sheetView>
  </sheetViews>
  <sheetFormatPr defaultColWidth="9.140625" defaultRowHeight="1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>
      <c r="C1" s="113"/>
      <c r="D1" s="43"/>
      <c r="F1" s="36"/>
    </row>
    <row r="2" spans="1:10">
      <c r="C2" s="113"/>
      <c r="D2" s="43"/>
      <c r="F2" s="36"/>
    </row>
    <row r="3" spans="1:10">
      <c r="C3" s="113"/>
      <c r="D3" s="43"/>
      <c r="F3" s="36"/>
    </row>
    <row r="4" spans="1:10">
      <c r="C4" s="113"/>
      <c r="D4" s="43"/>
      <c r="F4" s="36"/>
    </row>
    <row r="5" spans="1:10" s="24" customFormat="1" ht="26.25" customHeight="1">
      <c r="A5" s="172" t="s">
        <v>97</v>
      </c>
      <c r="B5" s="172"/>
      <c r="C5" s="172"/>
      <c r="D5" s="172"/>
      <c r="E5" s="172"/>
      <c r="F5" s="172"/>
      <c r="G5" s="172"/>
      <c r="H5" s="172"/>
      <c r="I5" s="172"/>
    </row>
    <row r="6" spans="1:10" s="24" customFormat="1" ht="50.25" customHeight="1">
      <c r="A6" s="173" t="s">
        <v>98</v>
      </c>
      <c r="B6" s="173"/>
      <c r="C6" s="173"/>
      <c r="D6" s="173"/>
      <c r="E6" s="173"/>
      <c r="F6" s="173"/>
      <c r="G6" s="173"/>
      <c r="H6" s="173"/>
      <c r="I6" s="173"/>
    </row>
    <row r="7" spans="1:10" s="24" customFormat="1" ht="27.75" customHeight="1">
      <c r="A7" s="174" t="s">
        <v>232</v>
      </c>
      <c r="B7" s="174"/>
      <c r="C7" s="174"/>
      <c r="D7" s="174"/>
      <c r="E7" s="174"/>
      <c r="F7" s="174"/>
      <c r="G7" s="174"/>
      <c r="H7" s="174"/>
      <c r="I7" s="174"/>
      <c r="J7" s="106"/>
    </row>
    <row r="8" spans="1:10" s="24" customFormat="1" ht="27" customHeight="1">
      <c r="A8" s="174" t="s">
        <v>233</v>
      </c>
      <c r="B8" s="174"/>
      <c r="C8" s="174"/>
      <c r="D8" s="174"/>
      <c r="E8" s="174"/>
      <c r="F8" s="174"/>
      <c r="G8" s="174"/>
      <c r="H8" s="174"/>
      <c r="I8" s="174"/>
      <c r="J8" s="106"/>
    </row>
    <row r="9" spans="1:10" s="24" customFormat="1" ht="27" customHeight="1">
      <c r="A9" s="116"/>
      <c r="B9" s="116"/>
      <c r="C9" s="116"/>
      <c r="D9" s="116"/>
      <c r="E9" s="116"/>
      <c r="F9" s="116"/>
      <c r="G9" s="116"/>
      <c r="H9" s="116"/>
      <c r="I9" s="116"/>
      <c r="J9" s="106"/>
    </row>
    <row r="10" spans="1:10" ht="36.75" customHeight="1">
      <c r="A10" s="175" t="s">
        <v>225</v>
      </c>
      <c r="B10" s="175"/>
      <c r="C10" s="175"/>
      <c r="D10" s="175"/>
      <c r="E10" s="175"/>
      <c r="F10" s="175"/>
      <c r="G10" s="175"/>
      <c r="H10" s="175"/>
      <c r="I10" s="175"/>
    </row>
    <row r="11" spans="1:10" ht="28.5" customHeight="1">
      <c r="A11" s="171" t="s">
        <v>177</v>
      </c>
      <c r="B11" s="171"/>
      <c r="C11" s="171"/>
      <c r="D11" s="171"/>
      <c r="E11" s="171"/>
      <c r="F11" s="171"/>
      <c r="G11" s="171"/>
      <c r="H11" s="171"/>
      <c r="I11" s="171"/>
    </row>
    <row r="12" spans="1:10" ht="27.75" customHeight="1">
      <c r="A12" s="136" t="s">
        <v>210</v>
      </c>
      <c r="B12" s="136"/>
      <c r="C12" s="136"/>
      <c r="D12" s="136"/>
      <c r="E12" s="136"/>
      <c r="F12" s="136"/>
      <c r="G12" s="136"/>
      <c r="H12" s="136"/>
      <c r="I12" s="136"/>
    </row>
    <row r="13" spans="1:10">
      <c r="A13" s="133" t="s">
        <v>79</v>
      </c>
      <c r="B13" s="131" t="s">
        <v>80</v>
      </c>
      <c r="C13" s="129" t="s">
        <v>219</v>
      </c>
      <c r="D13" s="127" t="s">
        <v>169</v>
      </c>
      <c r="E13" s="127"/>
      <c r="F13" s="128"/>
      <c r="G13" s="127" t="s">
        <v>193</v>
      </c>
      <c r="H13" s="127"/>
      <c r="I13" s="128"/>
    </row>
    <row r="14" spans="1:10" ht="39.6" customHeight="1">
      <c r="A14" s="134"/>
      <c r="B14" s="132"/>
      <c r="C14" s="130"/>
      <c r="D14" s="71" t="s">
        <v>226</v>
      </c>
      <c r="E14" s="58" t="s">
        <v>167</v>
      </c>
      <c r="F14" s="86" t="s">
        <v>168</v>
      </c>
      <c r="G14" s="71" t="s">
        <v>227</v>
      </c>
      <c r="H14" s="58" t="s">
        <v>195</v>
      </c>
      <c r="I14" s="86" t="s">
        <v>194</v>
      </c>
    </row>
    <row r="15" spans="1:10" ht="19.149999999999999" customHeight="1">
      <c r="A15" s="139" t="s">
        <v>172</v>
      </c>
      <c r="B15" s="139"/>
      <c r="C15" s="139"/>
      <c r="D15" s="139"/>
      <c r="E15" s="139"/>
      <c r="F15" s="139"/>
      <c r="G15" s="139"/>
      <c r="H15" s="139"/>
      <c r="I15" s="139"/>
    </row>
    <row r="16" spans="1:10" ht="19.149999999999999" customHeight="1" thickBot="1">
      <c r="A16" s="140" t="s">
        <v>166</v>
      </c>
      <c r="B16" s="141"/>
      <c r="C16" s="141"/>
      <c r="D16" s="141"/>
      <c r="E16" s="141"/>
      <c r="F16" s="141"/>
      <c r="G16" s="141"/>
      <c r="H16" s="141"/>
      <c r="I16" s="141"/>
    </row>
    <row r="17" spans="1:9">
      <c r="A17" s="146" t="s">
        <v>81</v>
      </c>
      <c r="B17" s="38" t="s">
        <v>82</v>
      </c>
      <c r="C17" s="118">
        <f>1500*1.435/1.399</f>
        <v>1538.5989992852037</v>
      </c>
      <c r="D17" s="119">
        <f>C17*6%</f>
        <v>92.315939957112221</v>
      </c>
      <c r="E17" s="119">
        <f>C17*6%</f>
        <v>92.315939957112221</v>
      </c>
      <c r="F17" s="119">
        <f>C17*6%</f>
        <v>92.315939957112221</v>
      </c>
      <c r="G17" s="119">
        <f>C17+D17</f>
        <v>1630.914939242316</v>
      </c>
      <c r="H17" s="119">
        <f>C17+D17+E17</f>
        <v>1723.2308791994283</v>
      </c>
      <c r="I17" s="120">
        <f>C17+D17+E17+F17</f>
        <v>1815.5468191565406</v>
      </c>
    </row>
    <row r="18" spans="1:9">
      <c r="A18" s="147"/>
      <c r="B18" s="21" t="s">
        <v>83</v>
      </c>
      <c r="C18" s="117">
        <f>750*1.435/1.399</f>
        <v>769.29949964260186</v>
      </c>
      <c r="D18" s="121">
        <f t="shared" ref="D18:D19" si="0">C18*6%</f>
        <v>46.15796997855611</v>
      </c>
      <c r="E18" s="121">
        <f t="shared" ref="E18:E19" si="1">C18*6%</f>
        <v>46.15796997855611</v>
      </c>
      <c r="F18" s="121">
        <f t="shared" ref="F18:F19" si="2">C18*6%</f>
        <v>46.15796997855611</v>
      </c>
      <c r="G18" s="121">
        <f t="shared" ref="G18:G19" si="3">C18+D18</f>
        <v>815.457469621158</v>
      </c>
      <c r="H18" s="121">
        <f t="shared" ref="H18:H19" si="4">C18+D18+E18</f>
        <v>861.61543959971414</v>
      </c>
      <c r="I18" s="122">
        <f t="shared" ref="I18:I19" si="5">C18+D18+E18+F18</f>
        <v>907.77340957827028</v>
      </c>
    </row>
    <row r="19" spans="1:9" ht="15.75" thickBot="1">
      <c r="A19" s="148"/>
      <c r="B19" s="39" t="s">
        <v>84</v>
      </c>
      <c r="C19" s="123">
        <f>450*1.435/1.399</f>
        <v>461.5796997855611</v>
      </c>
      <c r="D19" s="124">
        <f t="shared" si="0"/>
        <v>27.694781987133666</v>
      </c>
      <c r="E19" s="124">
        <f t="shared" si="1"/>
        <v>27.694781987133666</v>
      </c>
      <c r="F19" s="124">
        <f t="shared" si="2"/>
        <v>27.694781987133666</v>
      </c>
      <c r="G19" s="124">
        <f t="shared" si="3"/>
        <v>489.2744817726948</v>
      </c>
      <c r="H19" s="124">
        <f t="shared" si="4"/>
        <v>516.96926375982844</v>
      </c>
      <c r="I19" s="125">
        <f t="shared" si="5"/>
        <v>544.66404574696207</v>
      </c>
    </row>
    <row r="20" spans="1:9" ht="19.149999999999999" customHeight="1" thickBot="1">
      <c r="A20" s="140" t="s">
        <v>165</v>
      </c>
      <c r="B20" s="141"/>
      <c r="C20" s="141"/>
      <c r="D20" s="141"/>
      <c r="E20" s="141"/>
      <c r="F20" s="141"/>
      <c r="G20" s="141"/>
      <c r="H20" s="141"/>
      <c r="I20" s="141"/>
    </row>
    <row r="21" spans="1:9">
      <c r="A21" s="146" t="s">
        <v>81</v>
      </c>
      <c r="B21" s="38" t="s">
        <v>82</v>
      </c>
      <c r="C21" s="118">
        <f>1395*1.435/1.399</f>
        <v>1430.8970693352394</v>
      </c>
      <c r="D21" s="119">
        <f>C21*6%</f>
        <v>85.853824160114357</v>
      </c>
      <c r="E21" s="119">
        <f>C21*6%</f>
        <v>85.853824160114357</v>
      </c>
      <c r="F21" s="119">
        <f>C21*6%</f>
        <v>85.853824160114357</v>
      </c>
      <c r="G21" s="119">
        <f>C21+D21</f>
        <v>1516.7508934953537</v>
      </c>
      <c r="H21" s="119">
        <f>C21+D21+E21</f>
        <v>1602.604717655468</v>
      </c>
      <c r="I21" s="120">
        <f>C21+D21+E21+F21</f>
        <v>1688.4585418155823</v>
      </c>
    </row>
    <row r="22" spans="1:9">
      <c r="A22" s="147"/>
      <c r="B22" s="21" t="s">
        <v>83</v>
      </c>
      <c r="C22" s="117">
        <f>750*1.435/1.399</f>
        <v>769.29949964260186</v>
      </c>
      <c r="D22" s="121">
        <f t="shared" ref="D22:D23" si="6">C22*6%</f>
        <v>46.15796997855611</v>
      </c>
      <c r="E22" s="121">
        <f t="shared" ref="E22:E23" si="7">C22*6%</f>
        <v>46.15796997855611</v>
      </c>
      <c r="F22" s="121">
        <f t="shared" ref="F22:F23" si="8">C22*6%</f>
        <v>46.15796997855611</v>
      </c>
      <c r="G22" s="121">
        <f t="shared" ref="G22:G23" si="9">C22+D22</f>
        <v>815.457469621158</v>
      </c>
      <c r="H22" s="121">
        <f t="shared" ref="H22:H23" si="10">C22+D22+E22</f>
        <v>861.61543959971414</v>
      </c>
      <c r="I22" s="122">
        <f t="shared" ref="I22:I23" si="11">C22+D22+E22+F22</f>
        <v>907.77340957827028</v>
      </c>
    </row>
    <row r="23" spans="1:9" ht="15.75" thickBot="1">
      <c r="A23" s="148"/>
      <c r="B23" s="39" t="s">
        <v>84</v>
      </c>
      <c r="C23" s="123">
        <f>450*1.435/1.399</f>
        <v>461.5796997855611</v>
      </c>
      <c r="D23" s="124">
        <f t="shared" si="6"/>
        <v>27.694781987133666</v>
      </c>
      <c r="E23" s="124">
        <f t="shared" si="7"/>
        <v>27.694781987133666</v>
      </c>
      <c r="F23" s="124">
        <f t="shared" si="8"/>
        <v>27.694781987133666</v>
      </c>
      <c r="G23" s="124">
        <f t="shared" si="9"/>
        <v>489.2744817726948</v>
      </c>
      <c r="H23" s="124">
        <f t="shared" si="10"/>
        <v>516.96926375982844</v>
      </c>
      <c r="I23" s="125">
        <f t="shared" si="11"/>
        <v>544.66404574696207</v>
      </c>
    </row>
    <row r="24" spans="1:9" ht="29.45" customHeight="1">
      <c r="A24" s="137" t="s">
        <v>211</v>
      </c>
      <c r="B24" s="137"/>
      <c r="C24" s="137"/>
      <c r="D24" s="137"/>
      <c r="E24" s="137"/>
      <c r="F24" s="137"/>
      <c r="G24" s="85"/>
      <c r="H24" s="85"/>
      <c r="I24" s="85"/>
    </row>
    <row r="25" spans="1:9" ht="63.6" customHeight="1">
      <c r="A25" s="77" t="s">
        <v>79</v>
      </c>
      <c r="B25" s="20" t="s">
        <v>80</v>
      </c>
      <c r="C25" s="115" t="s">
        <v>219</v>
      </c>
      <c r="D25" s="20" t="s">
        <v>173</v>
      </c>
      <c r="E25" s="20" t="s">
        <v>182</v>
      </c>
      <c r="F25" s="20" t="s">
        <v>174</v>
      </c>
      <c r="G25" s="85"/>
      <c r="H25" s="85"/>
      <c r="I25" s="85"/>
    </row>
    <row r="26" spans="1:9" ht="19.149999999999999" customHeight="1">
      <c r="A26" s="136" t="s">
        <v>170</v>
      </c>
      <c r="B26" s="136"/>
      <c r="C26" s="136"/>
      <c r="D26" s="136"/>
      <c r="E26" s="136"/>
      <c r="F26" s="136"/>
    </row>
    <row r="27" spans="1:9">
      <c r="A27" s="138" t="s">
        <v>81</v>
      </c>
      <c r="B27" s="21" t="s">
        <v>82</v>
      </c>
      <c r="C27" s="117">
        <f>1500*1.435/1.399</f>
        <v>1538.5989992852037</v>
      </c>
      <c r="D27" s="45"/>
      <c r="E27" s="104"/>
      <c r="F27" s="45">
        <f>D27*E27</f>
        <v>0</v>
      </c>
      <c r="G27" s="36"/>
      <c r="H27" s="84"/>
      <c r="I27" s="36"/>
    </row>
    <row r="28" spans="1:9">
      <c r="A28" s="138"/>
      <c r="B28" s="21" t="s">
        <v>83</v>
      </c>
      <c r="C28" s="117">
        <f>750*1.435/1.399</f>
        <v>769.29949964260186</v>
      </c>
      <c r="D28" s="45"/>
      <c r="E28" s="104"/>
      <c r="F28" s="45">
        <f t="shared" ref="F28:F35" si="12">D28*E28</f>
        <v>0</v>
      </c>
      <c r="G28" s="36"/>
      <c r="H28" s="84"/>
      <c r="I28" s="36"/>
    </row>
    <row r="29" spans="1:9">
      <c r="A29" s="138"/>
      <c r="B29" s="21" t="s">
        <v>84</v>
      </c>
      <c r="C29" s="117">
        <f>450*1.435/1.399</f>
        <v>461.5796997855611</v>
      </c>
      <c r="D29" s="45"/>
      <c r="E29" s="104"/>
      <c r="F29" s="45">
        <f t="shared" si="12"/>
        <v>0</v>
      </c>
      <c r="G29" s="36"/>
      <c r="H29" s="84"/>
      <c r="I29" s="36"/>
    </row>
    <row r="30" spans="1:9">
      <c r="A30" s="135" t="s">
        <v>86</v>
      </c>
      <c r="B30" s="21" t="s">
        <v>82</v>
      </c>
      <c r="C30" s="117">
        <f>1725*1.435/1.399</f>
        <v>1769.3888491779842</v>
      </c>
      <c r="D30" s="45"/>
      <c r="E30" s="104"/>
      <c r="F30" s="45">
        <f t="shared" si="12"/>
        <v>0</v>
      </c>
      <c r="G30" s="36"/>
      <c r="H30" s="84"/>
      <c r="I30" s="36"/>
    </row>
    <row r="31" spans="1:9">
      <c r="A31" s="135"/>
      <c r="B31" s="21" t="s">
        <v>83</v>
      </c>
      <c r="C31" s="117">
        <f>863*1.435/1.399</f>
        <v>885.20729092208717</v>
      </c>
      <c r="D31" s="45"/>
      <c r="E31" s="104"/>
      <c r="F31" s="45">
        <f t="shared" si="12"/>
        <v>0</v>
      </c>
      <c r="G31" s="36"/>
      <c r="H31" s="84"/>
      <c r="I31" s="36"/>
    </row>
    <row r="32" spans="1:9">
      <c r="A32" s="135"/>
      <c r="B32" s="21" t="s">
        <v>84</v>
      </c>
      <c r="C32" s="117">
        <f>518*1.435/1.399</f>
        <v>531.32952108649033</v>
      </c>
      <c r="D32" s="45"/>
      <c r="E32" s="104"/>
      <c r="F32" s="45">
        <f t="shared" si="12"/>
        <v>0</v>
      </c>
      <c r="G32" s="36"/>
      <c r="H32" s="84"/>
      <c r="I32" s="36"/>
    </row>
    <row r="33" spans="1:9">
      <c r="A33" s="135" t="s">
        <v>85</v>
      </c>
      <c r="B33" s="21" t="s">
        <v>82</v>
      </c>
      <c r="C33" s="117">
        <f>1900*1.435/1.399</f>
        <v>1948.892065761258</v>
      </c>
      <c r="D33" s="45"/>
      <c r="E33" s="104"/>
      <c r="F33" s="45">
        <f t="shared" si="12"/>
        <v>0</v>
      </c>
      <c r="G33" s="36"/>
      <c r="H33" s="84"/>
      <c r="I33" s="36"/>
    </row>
    <row r="34" spans="1:9">
      <c r="A34" s="135"/>
      <c r="B34" s="21" t="s">
        <v>83</v>
      </c>
      <c r="C34" s="117">
        <f>950*1.435/1.399</f>
        <v>974.44603288062899</v>
      </c>
      <c r="D34" s="45"/>
      <c r="E34" s="104"/>
      <c r="F34" s="45">
        <f t="shared" si="12"/>
        <v>0</v>
      </c>
      <c r="G34" s="36"/>
      <c r="H34" s="84"/>
      <c r="I34" s="36"/>
    </row>
    <row r="35" spans="1:9">
      <c r="A35" s="135"/>
      <c r="B35" s="21" t="s">
        <v>84</v>
      </c>
      <c r="C35" s="117">
        <f>570*1.435/1.399</f>
        <v>584.66761972837742</v>
      </c>
      <c r="D35" s="45"/>
      <c r="E35" s="104"/>
      <c r="F35" s="45">
        <f t="shared" si="12"/>
        <v>0</v>
      </c>
      <c r="G35" s="36"/>
      <c r="H35" s="84"/>
      <c r="I35" s="36"/>
    </row>
    <row r="36" spans="1:9" ht="19.149999999999999" customHeight="1">
      <c r="A36" s="136" t="s">
        <v>171</v>
      </c>
      <c r="B36" s="136"/>
      <c r="C36" s="136"/>
      <c r="D36" s="136"/>
      <c r="E36" s="136"/>
      <c r="F36" s="136"/>
    </row>
    <row r="37" spans="1:9">
      <c r="A37" s="138" t="s">
        <v>81</v>
      </c>
      <c r="B37" s="21" t="s">
        <v>82</v>
      </c>
      <c r="C37" s="117">
        <f>1395*1.435/1.399</f>
        <v>1430.8970693352394</v>
      </c>
      <c r="D37" s="45"/>
      <c r="E37" s="105"/>
      <c r="F37" s="45">
        <f>D37*E37</f>
        <v>0</v>
      </c>
      <c r="G37" s="36"/>
      <c r="H37" s="84"/>
      <c r="I37" s="36"/>
    </row>
    <row r="38" spans="1:9">
      <c r="A38" s="138"/>
      <c r="B38" s="21" t="s">
        <v>83</v>
      </c>
      <c r="C38" s="117">
        <f>750*1.435/1.399</f>
        <v>769.29949964260186</v>
      </c>
      <c r="D38" s="45"/>
      <c r="E38" s="105"/>
      <c r="F38" s="45">
        <f t="shared" ref="F38:F42" si="13">D38*E38</f>
        <v>0</v>
      </c>
      <c r="G38" s="36"/>
      <c r="H38" s="84"/>
      <c r="I38" s="36"/>
    </row>
    <row r="39" spans="1:9">
      <c r="A39" s="138"/>
      <c r="B39" s="21" t="s">
        <v>84</v>
      </c>
      <c r="C39" s="117">
        <f>450*1.435/1.399</f>
        <v>461.5796997855611</v>
      </c>
      <c r="D39" s="45"/>
      <c r="E39" s="105"/>
      <c r="F39" s="45">
        <f t="shared" si="13"/>
        <v>0</v>
      </c>
      <c r="G39" s="36"/>
      <c r="H39" s="84"/>
      <c r="I39" s="36"/>
    </row>
    <row r="40" spans="1:9">
      <c r="A40" s="135" t="s">
        <v>86</v>
      </c>
      <c r="B40" s="21" t="s">
        <v>82</v>
      </c>
      <c r="C40" s="117">
        <f>1604*1.435/1.399</f>
        <v>1645.2751965689779</v>
      </c>
      <c r="D40" s="45"/>
      <c r="E40" s="105"/>
      <c r="F40" s="45">
        <f t="shared" si="13"/>
        <v>0</v>
      </c>
      <c r="G40" s="36"/>
      <c r="H40" s="84"/>
      <c r="I40" s="36"/>
    </row>
    <row r="41" spans="1:9">
      <c r="A41" s="135"/>
      <c r="B41" s="21" t="s">
        <v>83</v>
      </c>
      <c r="C41" s="117">
        <f>863*1.435/1.399</f>
        <v>885.20729092208717</v>
      </c>
      <c r="D41" s="45"/>
      <c r="E41" s="105"/>
      <c r="F41" s="45">
        <f t="shared" si="13"/>
        <v>0</v>
      </c>
      <c r="G41" s="36"/>
      <c r="H41" s="84"/>
      <c r="I41" s="36"/>
    </row>
    <row r="42" spans="1:9">
      <c r="A42" s="135"/>
      <c r="B42" s="21" t="s">
        <v>84</v>
      </c>
      <c r="C42" s="117">
        <f>518*1.435/1.399</f>
        <v>531.32952108649033</v>
      </c>
      <c r="D42" s="45"/>
      <c r="E42" s="105"/>
      <c r="F42" s="45">
        <f t="shared" si="13"/>
        <v>0</v>
      </c>
      <c r="G42" s="36"/>
      <c r="H42" s="84"/>
      <c r="I42" s="36"/>
    </row>
    <row r="43" spans="1:9">
      <c r="A43" s="151" t="s">
        <v>85</v>
      </c>
      <c r="B43" s="87" t="s">
        <v>82</v>
      </c>
      <c r="C43" s="88" t="s">
        <v>44</v>
      </c>
      <c r="D43" s="88" t="s">
        <v>44</v>
      </c>
      <c r="E43" s="88" t="s">
        <v>44</v>
      </c>
      <c r="F43" s="89" t="s">
        <v>44</v>
      </c>
      <c r="G43" s="90"/>
      <c r="H43" s="90"/>
      <c r="I43" s="90"/>
    </row>
    <row r="44" spans="1:9">
      <c r="A44" s="152"/>
      <c r="B44" s="21" t="s">
        <v>83</v>
      </c>
      <c r="C44" s="22" t="s">
        <v>44</v>
      </c>
      <c r="D44" s="22" t="s">
        <v>44</v>
      </c>
      <c r="E44" s="22" t="s">
        <v>44</v>
      </c>
      <c r="F44" s="82" t="s">
        <v>44</v>
      </c>
      <c r="G44" s="90"/>
      <c r="H44" s="90"/>
      <c r="I44" s="90"/>
    </row>
    <row r="45" spans="1:9" ht="15.75" thickBot="1">
      <c r="A45" s="153"/>
      <c r="B45" s="39" t="s">
        <v>84</v>
      </c>
      <c r="C45" s="76" t="s">
        <v>44</v>
      </c>
      <c r="D45" s="76" t="s">
        <v>44</v>
      </c>
      <c r="E45" s="76" t="s">
        <v>44</v>
      </c>
      <c r="F45" s="83" t="s">
        <v>44</v>
      </c>
      <c r="G45" s="90"/>
      <c r="H45" s="90"/>
      <c r="I45" s="90"/>
    </row>
    <row r="46" spans="1:9" ht="31.15" customHeight="1">
      <c r="A46" s="78" t="s">
        <v>181</v>
      </c>
      <c r="B46" s="154" t="s">
        <v>208</v>
      </c>
      <c r="C46" s="154"/>
      <c r="D46" s="154"/>
      <c r="E46" s="154"/>
      <c r="F46" s="154"/>
      <c r="G46" s="90"/>
      <c r="H46" s="90"/>
      <c r="I46" s="90"/>
    </row>
    <row r="47" spans="1:9" ht="39.75" customHeight="1">
      <c r="A47" s="139" t="s">
        <v>212</v>
      </c>
      <c r="B47" s="139"/>
      <c r="C47" s="139"/>
      <c r="D47" s="139"/>
      <c r="E47" s="139"/>
      <c r="F47" s="139"/>
    </row>
    <row r="48" spans="1:9" ht="59.45" customHeight="1">
      <c r="A48" s="144" t="s">
        <v>93</v>
      </c>
      <c r="B48" s="145"/>
      <c r="C48" s="149" t="s">
        <v>175</v>
      </c>
      <c r="D48" s="149"/>
      <c r="E48" s="149"/>
      <c r="F48" s="150"/>
    </row>
    <row r="49" spans="1:6" ht="49.15" customHeight="1">
      <c r="A49" s="144"/>
      <c r="B49" s="145"/>
      <c r="C49" s="149" t="s">
        <v>176</v>
      </c>
      <c r="D49" s="149"/>
      <c r="E49" s="149"/>
      <c r="F49" s="150"/>
    </row>
    <row r="50" spans="1:6" ht="25.5" customHeight="1">
      <c r="A50" s="157" t="s">
        <v>213</v>
      </c>
      <c r="B50" s="158"/>
      <c r="C50" s="158"/>
      <c r="D50" s="158"/>
      <c r="E50" s="158"/>
      <c r="F50" s="159"/>
    </row>
    <row r="51" spans="1:6" ht="26.45" customHeight="1">
      <c r="A51" s="164" t="s">
        <v>79</v>
      </c>
      <c r="B51" s="162"/>
      <c r="C51" s="162" t="s">
        <v>87</v>
      </c>
      <c r="D51" s="162"/>
      <c r="E51" s="162"/>
      <c r="F51" s="163"/>
    </row>
    <row r="52" spans="1:6">
      <c r="A52" s="142" t="s">
        <v>88</v>
      </c>
      <c r="B52" s="143"/>
      <c r="C52" s="143" t="s">
        <v>89</v>
      </c>
      <c r="D52" s="143"/>
      <c r="E52" s="143"/>
      <c r="F52" s="160"/>
    </row>
    <row r="53" spans="1:6" ht="14.45" customHeight="1">
      <c r="A53" s="142" t="s">
        <v>91</v>
      </c>
      <c r="B53" s="143"/>
      <c r="C53" s="149" t="s">
        <v>90</v>
      </c>
      <c r="D53" s="149"/>
      <c r="E53" s="149"/>
      <c r="F53" s="150"/>
    </row>
    <row r="54" spans="1:6" ht="15.75" thickBot="1">
      <c r="A54" s="155" t="s">
        <v>112</v>
      </c>
      <c r="B54" s="156"/>
      <c r="C54" s="156" t="s">
        <v>92</v>
      </c>
      <c r="D54" s="156"/>
      <c r="E54" s="156"/>
      <c r="F54" s="161"/>
    </row>
    <row r="56" spans="1:6">
      <c r="A56" s="169" t="s">
        <v>196</v>
      </c>
      <c r="B56" s="169"/>
      <c r="C56" s="169"/>
      <c r="D56" s="169"/>
      <c r="E56" s="169"/>
      <c r="F56" s="169"/>
    </row>
    <row r="57" spans="1:6" ht="31.15" customHeight="1">
      <c r="A57" s="168" t="s">
        <v>216</v>
      </c>
      <c r="B57" s="168"/>
      <c r="C57" s="168"/>
      <c r="D57" s="168"/>
      <c r="E57" s="168"/>
      <c r="F57" s="168"/>
    </row>
    <row r="58" spans="1:6" ht="33" customHeight="1">
      <c r="A58" s="170" t="s">
        <v>214</v>
      </c>
      <c r="B58" s="170"/>
      <c r="C58" s="170"/>
      <c r="D58" s="170"/>
      <c r="E58" s="170"/>
      <c r="F58" s="170"/>
    </row>
    <row r="59" spans="1:6" ht="51" customHeight="1">
      <c r="A59" s="165" t="s">
        <v>215</v>
      </c>
      <c r="B59" s="166"/>
      <c r="C59" s="166"/>
      <c r="D59" s="166"/>
      <c r="E59" s="166"/>
      <c r="F59" s="167"/>
    </row>
    <row r="60" spans="1:6" ht="32.25" customHeight="1">
      <c r="A60" s="165" t="s">
        <v>217</v>
      </c>
      <c r="B60" s="166"/>
      <c r="C60" s="166"/>
      <c r="D60" s="166"/>
      <c r="E60" s="166"/>
      <c r="F60" s="167"/>
    </row>
  </sheetData>
  <mergeCells count="45">
    <mergeCell ref="A11:I11"/>
    <mergeCell ref="A12:I12"/>
    <mergeCell ref="A5:I5"/>
    <mergeCell ref="A6:I6"/>
    <mergeCell ref="A7:I7"/>
    <mergeCell ref="A8:I8"/>
    <mergeCell ref="A10:I10"/>
    <mergeCell ref="A59:F59"/>
    <mergeCell ref="A57:F57"/>
    <mergeCell ref="A60:F60"/>
    <mergeCell ref="A56:F56"/>
    <mergeCell ref="A58:F58"/>
    <mergeCell ref="A54:B54"/>
    <mergeCell ref="A50:F50"/>
    <mergeCell ref="C52:F52"/>
    <mergeCell ref="C53:F53"/>
    <mergeCell ref="C54:F54"/>
    <mergeCell ref="C51:F51"/>
    <mergeCell ref="A51:B51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30:A32"/>
    <mergeCell ref="A33:A35"/>
    <mergeCell ref="A36:F36"/>
    <mergeCell ref="A24:F24"/>
    <mergeCell ref="A37:A39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K71"/>
  <sheetViews>
    <sheetView topLeftCell="A64" zoomScale="145" zoomScaleNormal="145" workbookViewId="0">
      <selection activeCell="A7" sqref="A7:J7"/>
    </sheetView>
  </sheetViews>
  <sheetFormatPr defaultColWidth="9.140625" defaultRowHeight="15"/>
  <cols>
    <col min="1" max="1" width="9.28515625" style="17" customWidth="1"/>
    <col min="2" max="2" width="52.85546875" style="17" customWidth="1"/>
    <col min="3" max="3" width="9" style="113" customWidth="1"/>
    <col min="4" max="4" width="10.7109375" style="43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>
      <c r="A5" s="172" t="s">
        <v>97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1" s="24" customFormat="1" ht="50.25" customHeight="1">
      <c r="A6" s="173" t="s">
        <v>98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s="24" customFormat="1" ht="27.75" customHeight="1">
      <c r="A7" s="174" t="s">
        <v>234</v>
      </c>
      <c r="B7" s="174"/>
      <c r="C7" s="174"/>
      <c r="D7" s="174"/>
      <c r="E7" s="174"/>
      <c r="F7" s="174"/>
      <c r="G7" s="174"/>
      <c r="H7" s="174"/>
      <c r="I7" s="174"/>
      <c r="J7" s="174"/>
      <c r="K7" s="106"/>
    </row>
    <row r="8" spans="1:11" s="24" customFormat="1" ht="27" customHeight="1">
      <c r="A8" s="174" t="s">
        <v>233</v>
      </c>
      <c r="B8" s="174"/>
      <c r="C8" s="174"/>
      <c r="D8" s="174"/>
      <c r="E8" s="174"/>
      <c r="F8" s="174"/>
      <c r="G8" s="174"/>
      <c r="H8" s="174"/>
      <c r="I8" s="174"/>
      <c r="J8" s="174"/>
      <c r="K8" s="106"/>
    </row>
    <row r="9" spans="1:11" s="25" customFormat="1" ht="13.5" thickBot="1">
      <c r="A9" s="190"/>
      <c r="B9" s="190"/>
      <c r="C9" s="190"/>
      <c r="D9" s="190"/>
      <c r="E9" s="190"/>
      <c r="F9" s="190"/>
      <c r="G9" s="190"/>
      <c r="H9" s="190"/>
      <c r="I9" s="190"/>
      <c r="J9" s="107"/>
    </row>
    <row r="10" spans="1:11" s="25" customFormat="1" ht="15" customHeight="1">
      <c r="A10" s="191" t="s">
        <v>99</v>
      </c>
      <c r="B10" s="192"/>
      <c r="C10" s="192"/>
      <c r="D10" s="192"/>
      <c r="E10" s="192"/>
      <c r="F10" s="192"/>
      <c r="G10" s="192"/>
      <c r="H10" s="192"/>
      <c r="I10" s="192"/>
      <c r="J10" s="193"/>
    </row>
    <row r="11" spans="1:11" s="25" customFormat="1" ht="12.75" customHeight="1">
      <c r="A11" s="188" t="s">
        <v>100</v>
      </c>
      <c r="B11" s="189"/>
      <c r="C11" s="194"/>
      <c r="D11" s="194"/>
      <c r="E11" s="194"/>
      <c r="F11" s="194"/>
      <c r="G11" s="194"/>
      <c r="H11" s="194"/>
      <c r="I11" s="194"/>
      <c r="J11" s="195"/>
    </row>
    <row r="12" spans="1:11" s="25" customFormat="1" ht="17.25" customHeight="1">
      <c r="A12" s="188" t="s">
        <v>94</v>
      </c>
      <c r="B12" s="189"/>
      <c r="C12" s="194"/>
      <c r="D12" s="194"/>
      <c r="E12" s="194"/>
      <c r="F12" s="194"/>
      <c r="G12" s="194"/>
      <c r="H12" s="194"/>
      <c r="I12" s="194"/>
      <c r="J12" s="195"/>
    </row>
    <row r="13" spans="1:11" s="25" customFormat="1" ht="19.5" customHeight="1">
      <c r="A13" s="188" t="s">
        <v>95</v>
      </c>
      <c r="B13" s="189"/>
      <c r="C13" s="194"/>
      <c r="D13" s="194"/>
      <c r="E13" s="194"/>
      <c r="F13" s="194"/>
      <c r="G13" s="194"/>
      <c r="H13" s="194"/>
      <c r="I13" s="194"/>
      <c r="J13" s="195"/>
    </row>
    <row r="14" spans="1:11" s="25" customFormat="1" ht="20.25" customHeight="1" thickBot="1">
      <c r="A14" s="183" t="s">
        <v>96</v>
      </c>
      <c r="B14" s="184"/>
      <c r="C14" s="186"/>
      <c r="D14" s="186"/>
      <c r="E14" s="186"/>
      <c r="F14" s="186"/>
      <c r="G14" s="186"/>
      <c r="H14" s="186"/>
      <c r="I14" s="186"/>
      <c r="J14" s="187"/>
    </row>
    <row r="15" spans="1:11" s="25" customFormat="1" ht="20.25" customHeight="1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>
      <c r="A16" s="185" t="s">
        <v>197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14"/>
    </row>
    <row r="17" spans="1:11" ht="45.75" customHeight="1">
      <c r="A17" s="9" t="s">
        <v>76</v>
      </c>
      <c r="B17" s="9" t="s">
        <v>203</v>
      </c>
      <c r="C17" s="20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155</v>
      </c>
      <c r="J17" s="9" t="s">
        <v>209</v>
      </c>
      <c r="K17" s="9" t="s">
        <v>137</v>
      </c>
    </row>
    <row r="18" spans="1:11" ht="27.6" customHeight="1">
      <c r="A18" s="18" t="s">
        <v>23</v>
      </c>
      <c r="B18" s="30" t="s">
        <v>104</v>
      </c>
      <c r="C18" s="108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1"/>
    </row>
    <row r="19" spans="1:11" ht="21" customHeight="1">
      <c r="A19" s="42">
        <v>1</v>
      </c>
      <c r="B19" s="11" t="s">
        <v>186</v>
      </c>
      <c r="C19" s="109" t="s">
        <v>128</v>
      </c>
      <c r="D19" s="40"/>
      <c r="E19" s="60"/>
      <c r="F19" s="12">
        <f t="shared" ref="F19" si="1">D19*E19</f>
        <v>0</v>
      </c>
      <c r="G19" s="12">
        <f t="shared" ref="G19" si="2">F19*0.24</f>
        <v>0</v>
      </c>
      <c r="H19" s="45">
        <f>F19+G19</f>
        <v>0</v>
      </c>
      <c r="I19" s="41"/>
      <c r="J19" s="41"/>
      <c r="K19" s="176" t="s">
        <v>199</v>
      </c>
    </row>
    <row r="20" spans="1:11" ht="18.600000000000001" customHeight="1">
      <c r="A20" s="10">
        <v>2</v>
      </c>
      <c r="B20" s="11" t="s">
        <v>187</v>
      </c>
      <c r="C20" s="109" t="s">
        <v>128</v>
      </c>
      <c r="D20" s="44"/>
      <c r="E20" s="61"/>
      <c r="F20" s="12">
        <f t="shared" ref="F20:F21" si="3">D20*E20</f>
        <v>0</v>
      </c>
      <c r="G20" s="12">
        <f t="shared" ref="G20:G21" si="4">F20*0.24</f>
        <v>0</v>
      </c>
      <c r="H20" s="45">
        <f t="shared" ref="H20:H48" si="5">F20+G20</f>
        <v>0</v>
      </c>
      <c r="I20" s="41"/>
      <c r="J20" s="41"/>
      <c r="K20" s="177"/>
    </row>
    <row r="21" spans="1:11" ht="18.600000000000001" customHeight="1">
      <c r="A21" s="10">
        <v>3</v>
      </c>
      <c r="B21" s="11" t="s">
        <v>188</v>
      </c>
      <c r="C21" s="109" t="s">
        <v>128</v>
      </c>
      <c r="D21" s="44"/>
      <c r="E21" s="62"/>
      <c r="F21" s="12">
        <f t="shared" si="3"/>
        <v>0</v>
      </c>
      <c r="G21" s="12">
        <f t="shared" si="4"/>
        <v>0</v>
      </c>
      <c r="H21" s="45">
        <f t="shared" si="5"/>
        <v>0</v>
      </c>
      <c r="I21" s="41"/>
      <c r="J21" s="41"/>
      <c r="K21" s="177"/>
    </row>
    <row r="22" spans="1:11" ht="18.600000000000001" customHeight="1">
      <c r="A22" s="42">
        <v>4</v>
      </c>
      <c r="B22" s="11" t="s">
        <v>183</v>
      </c>
      <c r="C22" s="109" t="s">
        <v>128</v>
      </c>
      <c r="D22" s="44"/>
      <c r="E22" s="62"/>
      <c r="F22" s="12">
        <f t="shared" ref="F22:F31" si="6">D22*E22</f>
        <v>0</v>
      </c>
      <c r="G22" s="12">
        <f t="shared" ref="G22:G31" si="7">F22*0.24</f>
        <v>0</v>
      </c>
      <c r="H22" s="45">
        <f t="shared" ref="H22:H31" si="8">F22+G22</f>
        <v>0</v>
      </c>
      <c r="I22" s="41"/>
      <c r="J22" s="41"/>
      <c r="K22" s="177"/>
    </row>
    <row r="23" spans="1:11" ht="18.600000000000001" customHeight="1">
      <c r="A23" s="10">
        <v>5</v>
      </c>
      <c r="B23" s="11" t="s">
        <v>184</v>
      </c>
      <c r="C23" s="109" t="s">
        <v>128</v>
      </c>
      <c r="D23" s="44"/>
      <c r="E23" s="62"/>
      <c r="F23" s="12">
        <f t="shared" si="6"/>
        <v>0</v>
      </c>
      <c r="G23" s="12">
        <f t="shared" si="7"/>
        <v>0</v>
      </c>
      <c r="H23" s="45">
        <f t="shared" si="8"/>
        <v>0</v>
      </c>
      <c r="I23" s="41"/>
      <c r="J23" s="41"/>
      <c r="K23" s="177"/>
    </row>
    <row r="24" spans="1:11" ht="18.600000000000001" customHeight="1">
      <c r="A24" s="10">
        <v>6</v>
      </c>
      <c r="B24" s="11" t="s">
        <v>185</v>
      </c>
      <c r="C24" s="109" t="s">
        <v>128</v>
      </c>
      <c r="D24" s="44"/>
      <c r="E24" s="62"/>
      <c r="F24" s="12">
        <f t="shared" si="6"/>
        <v>0</v>
      </c>
      <c r="G24" s="12">
        <f t="shared" si="7"/>
        <v>0</v>
      </c>
      <c r="H24" s="45">
        <f t="shared" si="8"/>
        <v>0</v>
      </c>
      <c r="I24" s="41"/>
      <c r="J24" s="41"/>
      <c r="K24" s="178"/>
    </row>
    <row r="25" spans="1:11" ht="18.600000000000001" customHeight="1">
      <c r="A25" s="42">
        <v>7</v>
      </c>
      <c r="B25" s="11" t="s">
        <v>189</v>
      </c>
      <c r="C25" s="109"/>
      <c r="D25" s="44"/>
      <c r="E25" s="62"/>
      <c r="F25" s="12">
        <f t="shared" si="6"/>
        <v>0</v>
      </c>
      <c r="G25" s="12">
        <f t="shared" si="7"/>
        <v>0</v>
      </c>
      <c r="H25" s="45">
        <f t="shared" si="8"/>
        <v>0</v>
      </c>
      <c r="I25" s="41"/>
      <c r="J25" s="41"/>
      <c r="K25" s="63" t="s">
        <v>139</v>
      </c>
    </row>
    <row r="26" spans="1:11" ht="18.600000000000001" customHeight="1">
      <c r="A26" s="10">
        <v>8</v>
      </c>
      <c r="B26" s="11" t="s">
        <v>191</v>
      </c>
      <c r="C26" s="109"/>
      <c r="D26" s="44"/>
      <c r="E26" s="62"/>
      <c r="F26" s="12">
        <f t="shared" si="6"/>
        <v>0</v>
      </c>
      <c r="G26" s="12">
        <f t="shared" si="7"/>
        <v>0</v>
      </c>
      <c r="H26" s="45">
        <f t="shared" si="8"/>
        <v>0</v>
      </c>
      <c r="I26" s="41"/>
      <c r="J26" s="41"/>
      <c r="K26" s="63" t="s">
        <v>139</v>
      </c>
    </row>
    <row r="27" spans="1:11" ht="18.600000000000001" customHeight="1">
      <c r="A27" s="10">
        <v>9</v>
      </c>
      <c r="B27" s="11" t="s">
        <v>190</v>
      </c>
      <c r="C27" s="109"/>
      <c r="D27" s="44"/>
      <c r="E27" s="62"/>
      <c r="F27" s="12">
        <f t="shared" si="6"/>
        <v>0</v>
      </c>
      <c r="G27" s="12">
        <f t="shared" si="7"/>
        <v>0</v>
      </c>
      <c r="H27" s="45">
        <f t="shared" si="8"/>
        <v>0</v>
      </c>
      <c r="I27" s="41"/>
      <c r="J27" s="41"/>
      <c r="K27" s="63" t="s">
        <v>139</v>
      </c>
    </row>
    <row r="28" spans="1:11" ht="18.600000000000001" customHeight="1">
      <c r="A28" s="42">
        <v>10</v>
      </c>
      <c r="B28" s="11" t="s">
        <v>192</v>
      </c>
      <c r="C28" s="109"/>
      <c r="D28" s="44"/>
      <c r="E28" s="62"/>
      <c r="F28" s="12">
        <f t="shared" si="6"/>
        <v>0</v>
      </c>
      <c r="G28" s="12">
        <f t="shared" si="7"/>
        <v>0</v>
      </c>
      <c r="H28" s="45">
        <f t="shared" si="8"/>
        <v>0</v>
      </c>
      <c r="I28" s="41"/>
      <c r="J28" s="41"/>
      <c r="K28" s="63" t="s">
        <v>139</v>
      </c>
    </row>
    <row r="29" spans="1:11" ht="18.600000000000001" customHeight="1">
      <c r="A29" s="10">
        <v>11</v>
      </c>
      <c r="B29" s="11" t="s">
        <v>192</v>
      </c>
      <c r="C29" s="109"/>
      <c r="D29" s="44"/>
      <c r="E29" s="62"/>
      <c r="F29" s="12">
        <f t="shared" si="6"/>
        <v>0</v>
      </c>
      <c r="G29" s="12">
        <f t="shared" si="7"/>
        <v>0</v>
      </c>
      <c r="H29" s="45">
        <f t="shared" si="8"/>
        <v>0</v>
      </c>
      <c r="I29" s="41"/>
      <c r="J29" s="41"/>
      <c r="K29" s="63" t="s">
        <v>139</v>
      </c>
    </row>
    <row r="30" spans="1:11" ht="39.75" customHeight="1">
      <c r="A30" s="10">
        <v>12</v>
      </c>
      <c r="B30" s="11" t="s">
        <v>129</v>
      </c>
      <c r="C30" s="110" t="s">
        <v>132</v>
      </c>
      <c r="D30" s="44"/>
      <c r="E30" s="48"/>
      <c r="F30" s="12">
        <f t="shared" si="6"/>
        <v>0</v>
      </c>
      <c r="G30" s="12">
        <f t="shared" si="7"/>
        <v>0</v>
      </c>
      <c r="H30" s="45">
        <f t="shared" si="8"/>
        <v>0</v>
      </c>
      <c r="I30" s="41"/>
      <c r="J30" s="41"/>
      <c r="K30" s="64" t="s">
        <v>159</v>
      </c>
    </row>
    <row r="31" spans="1:11" ht="105">
      <c r="A31" s="42">
        <v>13</v>
      </c>
      <c r="B31" s="11" t="s">
        <v>130</v>
      </c>
      <c r="C31" s="109" t="s">
        <v>128</v>
      </c>
      <c r="D31" s="44"/>
      <c r="E31" s="48"/>
      <c r="F31" s="12">
        <f t="shared" si="6"/>
        <v>0</v>
      </c>
      <c r="G31" s="12">
        <f t="shared" si="7"/>
        <v>0</v>
      </c>
      <c r="H31" s="45">
        <f t="shared" si="8"/>
        <v>0</v>
      </c>
      <c r="I31" s="41"/>
      <c r="J31" s="41"/>
      <c r="K31" s="11" t="s">
        <v>162</v>
      </c>
    </row>
    <row r="32" spans="1:11" ht="21" customHeight="1">
      <c r="A32" s="18" t="s">
        <v>24</v>
      </c>
      <c r="B32" s="30" t="s">
        <v>10</v>
      </c>
      <c r="C32" s="108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1"/>
    </row>
    <row r="33" spans="1:11" ht="22.5" customHeight="1">
      <c r="A33" s="10"/>
      <c r="B33" s="11" t="s">
        <v>113</v>
      </c>
      <c r="C33" s="111" t="s">
        <v>134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5">
        <f t="shared" si="5"/>
        <v>0</v>
      </c>
      <c r="I33" s="12"/>
      <c r="J33" s="12"/>
      <c r="K33" s="41" t="s">
        <v>138</v>
      </c>
    </row>
    <row r="34" spans="1:11" ht="22.5" customHeight="1">
      <c r="A34" s="10"/>
      <c r="B34" s="11" t="s">
        <v>114</v>
      </c>
      <c r="C34" s="109" t="s">
        <v>128</v>
      </c>
      <c r="D34" s="10"/>
      <c r="E34" s="10"/>
      <c r="F34" s="12">
        <f t="shared" si="9"/>
        <v>0</v>
      </c>
      <c r="G34" s="12">
        <f t="shared" si="10"/>
        <v>0</v>
      </c>
      <c r="H34" s="45">
        <f t="shared" si="5"/>
        <v>0</v>
      </c>
      <c r="I34" s="12"/>
      <c r="J34" s="12"/>
      <c r="K34" s="41" t="s">
        <v>138</v>
      </c>
    </row>
    <row r="35" spans="1:11" ht="22.5" customHeight="1">
      <c r="A35" s="10"/>
      <c r="B35" s="11" t="s">
        <v>112</v>
      </c>
      <c r="C35" s="109" t="s">
        <v>128</v>
      </c>
      <c r="D35" s="10"/>
      <c r="E35" s="10"/>
      <c r="F35" s="12">
        <f t="shared" si="9"/>
        <v>0</v>
      </c>
      <c r="G35" s="12">
        <f t="shared" si="10"/>
        <v>0</v>
      </c>
      <c r="H35" s="45">
        <f t="shared" si="5"/>
        <v>0</v>
      </c>
      <c r="I35" s="12"/>
      <c r="J35" s="12"/>
      <c r="K35" s="41" t="s">
        <v>138</v>
      </c>
    </row>
    <row r="36" spans="1:11" ht="22.5" customHeight="1">
      <c r="A36" s="10"/>
      <c r="B36" s="11" t="s">
        <v>136</v>
      </c>
      <c r="C36" s="111" t="s">
        <v>135</v>
      </c>
      <c r="D36" s="10"/>
      <c r="E36" s="48"/>
      <c r="F36" s="12">
        <f t="shared" si="9"/>
        <v>0</v>
      </c>
      <c r="G36" s="12">
        <f t="shared" si="10"/>
        <v>0</v>
      </c>
      <c r="H36" s="45">
        <f t="shared" si="5"/>
        <v>0</v>
      </c>
      <c r="I36" s="12"/>
      <c r="J36" s="12"/>
      <c r="K36" s="41" t="s">
        <v>138</v>
      </c>
    </row>
    <row r="37" spans="1:11" ht="22.5" customHeight="1">
      <c r="A37" s="10"/>
      <c r="B37" s="11" t="s">
        <v>115</v>
      </c>
      <c r="C37" s="111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5">
        <f t="shared" ref="H37" si="13">F37+G37</f>
        <v>0</v>
      </c>
      <c r="I37" s="12"/>
      <c r="J37" s="12"/>
      <c r="K37" s="41" t="s">
        <v>139</v>
      </c>
    </row>
    <row r="38" spans="1:11" ht="22.5" customHeight="1">
      <c r="A38" s="10"/>
      <c r="B38" s="11" t="s">
        <v>115</v>
      </c>
      <c r="C38" s="111"/>
      <c r="D38" s="10"/>
      <c r="E38" s="10"/>
      <c r="F38" s="12">
        <f t="shared" si="9"/>
        <v>0</v>
      </c>
      <c r="G38" s="12">
        <f t="shared" si="10"/>
        <v>0</v>
      </c>
      <c r="H38" s="45">
        <f t="shared" si="5"/>
        <v>0</v>
      </c>
      <c r="I38" s="12"/>
      <c r="J38" s="12"/>
      <c r="K38" s="41" t="s">
        <v>139</v>
      </c>
    </row>
    <row r="39" spans="1:11" ht="21" customHeight="1">
      <c r="A39" s="18" t="s">
        <v>25</v>
      </c>
      <c r="B39" s="30" t="s">
        <v>11</v>
      </c>
      <c r="C39" s="108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1"/>
    </row>
    <row r="40" spans="1:11" ht="43.15" customHeight="1">
      <c r="A40" s="3"/>
      <c r="B40" s="4" t="s">
        <v>116</v>
      </c>
      <c r="C40" s="110" t="s">
        <v>132</v>
      </c>
      <c r="D40" s="10"/>
      <c r="E40" s="48"/>
      <c r="F40" s="12">
        <f t="shared" ref="F40:F44" si="15">D40*E40</f>
        <v>0</v>
      </c>
      <c r="G40" s="12">
        <f t="shared" si="10"/>
        <v>0</v>
      </c>
      <c r="H40" s="45">
        <f t="shared" si="5"/>
        <v>0</v>
      </c>
      <c r="I40" s="12"/>
      <c r="J40" s="12"/>
      <c r="K40" s="176" t="s">
        <v>218</v>
      </c>
    </row>
    <row r="41" spans="1:11" ht="22.5" customHeight="1">
      <c r="A41" s="3"/>
      <c r="B41" s="4" t="s">
        <v>117</v>
      </c>
      <c r="C41" s="110" t="s">
        <v>132</v>
      </c>
      <c r="D41" s="10"/>
      <c r="E41" s="48"/>
      <c r="F41" s="12">
        <f t="shared" si="15"/>
        <v>0</v>
      </c>
      <c r="G41" s="12">
        <f t="shared" si="10"/>
        <v>0</v>
      </c>
      <c r="H41" s="45">
        <f t="shared" si="5"/>
        <v>0</v>
      </c>
      <c r="I41" s="12"/>
      <c r="J41" s="12"/>
      <c r="K41" s="177"/>
    </row>
    <row r="42" spans="1:11" ht="22.5" customHeight="1">
      <c r="A42" s="3"/>
      <c r="B42" s="11" t="s">
        <v>115</v>
      </c>
      <c r="C42" s="110" t="s">
        <v>132</v>
      </c>
      <c r="D42" s="10"/>
      <c r="E42" s="48"/>
      <c r="F42" s="12">
        <f t="shared" si="15"/>
        <v>0</v>
      </c>
      <c r="G42" s="12">
        <f t="shared" si="10"/>
        <v>0</v>
      </c>
      <c r="H42" s="45">
        <f t="shared" si="5"/>
        <v>0</v>
      </c>
      <c r="I42" s="12"/>
      <c r="J42" s="12"/>
      <c r="K42" s="177"/>
    </row>
    <row r="43" spans="1:11" ht="22.5" customHeight="1">
      <c r="A43" s="3"/>
      <c r="B43" s="11" t="s">
        <v>115</v>
      </c>
      <c r="C43" s="110" t="s">
        <v>132</v>
      </c>
      <c r="D43" s="10"/>
      <c r="E43" s="48"/>
      <c r="F43" s="12">
        <f t="shared" si="15"/>
        <v>0</v>
      </c>
      <c r="G43" s="12">
        <f t="shared" si="10"/>
        <v>0</v>
      </c>
      <c r="H43" s="45">
        <f t="shared" si="5"/>
        <v>0</v>
      </c>
      <c r="I43" s="12"/>
      <c r="J43" s="12"/>
      <c r="K43" s="177"/>
    </row>
    <row r="44" spans="1:11" ht="22.5" customHeight="1">
      <c r="A44" s="3"/>
      <c r="B44" s="11" t="s">
        <v>115</v>
      </c>
      <c r="C44" s="110" t="s">
        <v>132</v>
      </c>
      <c r="D44" s="10"/>
      <c r="E44" s="48"/>
      <c r="F44" s="12">
        <f t="shared" si="15"/>
        <v>0</v>
      </c>
      <c r="G44" s="12">
        <f t="shared" si="10"/>
        <v>0</v>
      </c>
      <c r="H44" s="45">
        <f t="shared" si="5"/>
        <v>0</v>
      </c>
      <c r="I44" s="12"/>
      <c r="J44" s="12"/>
      <c r="K44" s="178"/>
    </row>
    <row r="45" spans="1:11" ht="21" customHeight="1">
      <c r="A45" s="18" t="s">
        <v>26</v>
      </c>
      <c r="B45" s="30" t="s">
        <v>12</v>
      </c>
      <c r="C45" s="108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1"/>
    </row>
    <row r="46" spans="1:11" ht="22.5" customHeight="1">
      <c r="A46" s="3"/>
      <c r="B46" s="4"/>
      <c r="C46" s="111"/>
      <c r="D46" s="10"/>
      <c r="E46" s="11"/>
      <c r="F46" s="12">
        <f t="shared" ref="F46:F47" si="17">D46*E46</f>
        <v>0</v>
      </c>
      <c r="G46" s="12">
        <f t="shared" si="10"/>
        <v>0</v>
      </c>
      <c r="H46" s="45">
        <f t="shared" si="5"/>
        <v>0</v>
      </c>
      <c r="I46" s="12"/>
      <c r="J46" s="12"/>
      <c r="K46" s="176" t="s">
        <v>218</v>
      </c>
    </row>
    <row r="47" spans="1:11" ht="22.5" customHeight="1">
      <c r="A47" s="3"/>
      <c r="B47" s="4"/>
      <c r="C47" s="111"/>
      <c r="D47" s="10"/>
      <c r="E47" s="11"/>
      <c r="F47" s="12">
        <f t="shared" si="17"/>
        <v>0</v>
      </c>
      <c r="G47" s="12">
        <f t="shared" si="10"/>
        <v>0</v>
      </c>
      <c r="H47" s="45">
        <f t="shared" si="5"/>
        <v>0</v>
      </c>
      <c r="I47" s="12"/>
      <c r="J47" s="12"/>
      <c r="K47" s="177"/>
    </row>
    <row r="48" spans="1:11" ht="22.5" customHeight="1">
      <c r="A48" s="3"/>
      <c r="B48" s="4"/>
      <c r="C48" s="111"/>
      <c r="D48" s="10"/>
      <c r="E48" s="11"/>
      <c r="F48" s="12">
        <f t="shared" ref="F48" si="18">D48*E48</f>
        <v>0</v>
      </c>
      <c r="G48" s="12">
        <f t="shared" si="10"/>
        <v>0</v>
      </c>
      <c r="H48" s="45">
        <f t="shared" si="5"/>
        <v>0</v>
      </c>
      <c r="I48" s="12"/>
      <c r="J48" s="12"/>
      <c r="K48" s="178"/>
    </row>
    <row r="49" spans="1:11" ht="21" customHeight="1">
      <c r="A49" s="18" t="s">
        <v>27</v>
      </c>
      <c r="B49" s="30" t="s">
        <v>16</v>
      </c>
      <c r="C49" s="108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1"/>
    </row>
    <row r="50" spans="1:11" ht="57.75" customHeight="1">
      <c r="A50" s="18" t="s">
        <v>28</v>
      </c>
      <c r="B50" s="30" t="s">
        <v>17</v>
      </c>
      <c r="C50" s="108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4" t="s">
        <v>152</v>
      </c>
    </row>
    <row r="51" spans="1:11" ht="21" customHeight="1">
      <c r="A51" s="18" t="s">
        <v>29</v>
      </c>
      <c r="B51" s="30" t="s">
        <v>14</v>
      </c>
      <c r="C51" s="108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1"/>
    </row>
    <row r="52" spans="1:11" ht="22.5" customHeight="1">
      <c r="A52" s="10"/>
      <c r="B52" s="11" t="s">
        <v>124</v>
      </c>
      <c r="C52" s="110" t="s">
        <v>135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5">
        <f t="shared" ref="H52:H57" si="23">F52+G52</f>
        <v>0</v>
      </c>
      <c r="I52" s="12"/>
      <c r="J52" s="12"/>
      <c r="K52" s="176" t="s">
        <v>218</v>
      </c>
    </row>
    <row r="53" spans="1:11" ht="22.5" customHeight="1">
      <c r="A53" s="10"/>
      <c r="B53" s="11" t="s">
        <v>107</v>
      </c>
      <c r="C53" s="110" t="s">
        <v>132</v>
      </c>
      <c r="D53" s="10"/>
      <c r="E53" s="12"/>
      <c r="F53" s="12">
        <f t="shared" si="22"/>
        <v>0</v>
      </c>
      <c r="G53" s="12">
        <f t="shared" si="10"/>
        <v>0</v>
      </c>
      <c r="H53" s="45">
        <f t="shared" si="23"/>
        <v>0</v>
      </c>
      <c r="I53" s="12"/>
      <c r="J53" s="12"/>
      <c r="K53" s="177"/>
    </row>
    <row r="54" spans="1:11" ht="22.5" customHeight="1">
      <c r="A54" s="10"/>
      <c r="B54" s="11" t="s">
        <v>122</v>
      </c>
      <c r="C54" s="110" t="s">
        <v>135</v>
      </c>
      <c r="D54" s="10"/>
      <c r="E54" s="12"/>
      <c r="F54" s="12">
        <f t="shared" si="22"/>
        <v>0</v>
      </c>
      <c r="G54" s="12">
        <f t="shared" si="10"/>
        <v>0</v>
      </c>
      <c r="H54" s="45">
        <f t="shared" si="23"/>
        <v>0</v>
      </c>
      <c r="I54" s="12"/>
      <c r="J54" s="12"/>
      <c r="K54" s="177"/>
    </row>
    <row r="55" spans="1:11" ht="28.5" customHeight="1">
      <c r="A55" s="10"/>
      <c r="B55" s="11" t="s">
        <v>123</v>
      </c>
      <c r="C55" s="110" t="s">
        <v>132</v>
      </c>
      <c r="D55" s="10"/>
      <c r="E55" s="12"/>
      <c r="F55" s="12">
        <f t="shared" si="22"/>
        <v>0</v>
      </c>
      <c r="G55" s="12">
        <f t="shared" si="10"/>
        <v>0</v>
      </c>
      <c r="H55" s="45">
        <f t="shared" si="23"/>
        <v>0</v>
      </c>
      <c r="I55" s="12"/>
      <c r="J55" s="12"/>
      <c r="K55" s="177"/>
    </row>
    <row r="56" spans="1:11" ht="30" customHeight="1">
      <c r="A56" s="10"/>
      <c r="B56" s="4" t="s">
        <v>125</v>
      </c>
      <c r="C56" s="110" t="s">
        <v>132</v>
      </c>
      <c r="D56" s="10"/>
      <c r="E56" s="12"/>
      <c r="F56" s="12">
        <f t="shared" si="22"/>
        <v>0</v>
      </c>
      <c r="G56" s="12">
        <f t="shared" si="10"/>
        <v>0</v>
      </c>
      <c r="H56" s="45">
        <f t="shared" si="23"/>
        <v>0</v>
      </c>
      <c r="I56" s="12"/>
      <c r="J56" s="12"/>
      <c r="K56" s="177"/>
    </row>
    <row r="57" spans="1:11" ht="30" customHeight="1">
      <c r="A57" s="10"/>
      <c r="B57" s="11" t="s">
        <v>115</v>
      </c>
      <c r="C57" s="111"/>
      <c r="D57" s="10"/>
      <c r="E57" s="12"/>
      <c r="F57" s="12">
        <f t="shared" si="22"/>
        <v>0</v>
      </c>
      <c r="G57" s="12">
        <f t="shared" si="10"/>
        <v>0</v>
      </c>
      <c r="H57" s="45">
        <f t="shared" si="23"/>
        <v>0</v>
      </c>
      <c r="I57" s="12"/>
      <c r="J57" s="12"/>
      <c r="K57" s="178"/>
    </row>
    <row r="58" spans="1:11" ht="34.5" customHeight="1">
      <c r="A58" s="18" t="s">
        <v>21</v>
      </c>
      <c r="B58" s="30" t="s">
        <v>9</v>
      </c>
      <c r="C58" s="108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4" t="s">
        <v>140</v>
      </c>
    </row>
    <row r="59" spans="1:11" ht="61.5" customHeight="1">
      <c r="A59" s="18" t="s">
        <v>22</v>
      </c>
      <c r="B59" s="30" t="s">
        <v>13</v>
      </c>
      <c r="C59" s="108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4" t="s">
        <v>153</v>
      </c>
    </row>
    <row r="60" spans="1:11" ht="23.45" customHeight="1">
      <c r="A60" s="3"/>
      <c r="B60" s="17" t="s">
        <v>120</v>
      </c>
      <c r="C60" s="111" t="s">
        <v>135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5">
        <f t="shared" ref="H60:H65" si="28">F60+G60</f>
        <v>0</v>
      </c>
      <c r="I60" s="12"/>
      <c r="J60" s="12"/>
      <c r="K60" s="179" t="s">
        <v>154</v>
      </c>
    </row>
    <row r="61" spans="1:11" ht="26.25" customHeight="1">
      <c r="A61" s="3"/>
      <c r="B61" s="4" t="s">
        <v>118</v>
      </c>
      <c r="C61" s="111" t="s">
        <v>135</v>
      </c>
      <c r="D61" s="10"/>
      <c r="E61" s="12"/>
      <c r="F61" s="12">
        <f t="shared" si="26"/>
        <v>0</v>
      </c>
      <c r="G61" s="12">
        <f t="shared" si="27"/>
        <v>0</v>
      </c>
      <c r="H61" s="45">
        <f t="shared" si="28"/>
        <v>0</v>
      </c>
      <c r="I61" s="12"/>
      <c r="J61" s="12"/>
      <c r="K61" s="180"/>
    </row>
    <row r="62" spans="1:11" ht="22.9" customHeight="1">
      <c r="A62" s="3"/>
      <c r="B62" s="4" t="s">
        <v>119</v>
      </c>
      <c r="C62" s="111" t="s">
        <v>135</v>
      </c>
      <c r="D62" s="10"/>
      <c r="E62" s="11"/>
      <c r="F62" s="12">
        <f t="shared" si="26"/>
        <v>0</v>
      </c>
      <c r="G62" s="12">
        <f t="shared" si="27"/>
        <v>0</v>
      </c>
      <c r="H62" s="45">
        <f t="shared" si="28"/>
        <v>0</v>
      </c>
      <c r="I62" s="12"/>
      <c r="J62" s="12"/>
      <c r="K62" s="180"/>
    </row>
    <row r="63" spans="1:11" ht="30">
      <c r="A63" s="3"/>
      <c r="B63" s="4" t="s">
        <v>121</v>
      </c>
      <c r="C63" s="111" t="s">
        <v>135</v>
      </c>
      <c r="D63" s="10"/>
      <c r="E63" s="11"/>
      <c r="F63" s="12">
        <f t="shared" si="26"/>
        <v>0</v>
      </c>
      <c r="G63" s="12">
        <f t="shared" si="27"/>
        <v>0</v>
      </c>
      <c r="H63" s="45">
        <f t="shared" si="28"/>
        <v>0</v>
      </c>
      <c r="I63" s="12"/>
      <c r="J63" s="12"/>
      <c r="K63" s="180"/>
    </row>
    <row r="64" spans="1:11" ht="33" customHeight="1">
      <c r="A64" s="3"/>
      <c r="B64" s="11" t="s">
        <v>115</v>
      </c>
      <c r="C64" s="111"/>
      <c r="D64" s="10"/>
      <c r="E64" s="11"/>
      <c r="F64" s="12">
        <f t="shared" si="26"/>
        <v>0</v>
      </c>
      <c r="G64" s="12">
        <f t="shared" si="27"/>
        <v>0</v>
      </c>
      <c r="H64" s="45">
        <f t="shared" si="28"/>
        <v>0</v>
      </c>
      <c r="I64" s="12"/>
      <c r="J64" s="12"/>
      <c r="K64" s="180"/>
    </row>
    <row r="65" spans="1:11" ht="33" customHeight="1">
      <c r="A65" s="3"/>
      <c r="B65" s="11" t="s">
        <v>115</v>
      </c>
      <c r="C65" s="111"/>
      <c r="D65" s="10"/>
      <c r="E65" s="11"/>
      <c r="F65" s="12">
        <f t="shared" si="26"/>
        <v>0</v>
      </c>
      <c r="G65" s="12">
        <f t="shared" si="27"/>
        <v>0</v>
      </c>
      <c r="H65" s="45">
        <f t="shared" si="28"/>
        <v>0</v>
      </c>
      <c r="I65" s="12"/>
      <c r="J65" s="12"/>
      <c r="K65" s="181"/>
    </row>
    <row r="66" spans="1:11" ht="35.25" customHeight="1">
      <c r="A66" s="13"/>
      <c r="B66" s="14" t="s">
        <v>105</v>
      </c>
      <c r="C66" s="112"/>
      <c r="D66" s="50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1"/>
    </row>
    <row r="67" spans="1:11" ht="22.5" customHeight="1"/>
    <row r="68" spans="1:11" ht="22.5" customHeight="1"/>
    <row r="69" spans="1:11">
      <c r="A69" s="182"/>
      <c r="B69" s="182"/>
      <c r="E69" s="19"/>
      <c r="F69" s="37"/>
      <c r="G69" s="19"/>
      <c r="H69" s="19"/>
    </row>
    <row r="70" spans="1:11">
      <c r="A70" s="182"/>
      <c r="B70" s="182"/>
      <c r="E70" s="19"/>
      <c r="F70" s="37"/>
      <c r="G70" s="19"/>
      <c r="H70" s="19"/>
    </row>
    <row r="71" spans="1:11">
      <c r="A71" s="182"/>
      <c r="B71" s="182"/>
      <c r="E71" s="19"/>
      <c r="F71" s="37"/>
      <c r="G71" s="19"/>
      <c r="H71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  <mergeCell ref="A71:B71"/>
    <mergeCell ref="A14:B14"/>
    <mergeCell ref="A69:B69"/>
    <mergeCell ref="A70:B70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J61"/>
  <sheetViews>
    <sheetView zoomScale="145" zoomScaleNormal="145" workbookViewId="0">
      <selection activeCell="C13" sqref="C13:E13"/>
    </sheetView>
  </sheetViews>
  <sheetFormatPr defaultColWidth="9.140625" defaultRowHeight="15"/>
  <cols>
    <col min="1" max="1" width="6.5703125" style="17" bestFit="1" customWidth="1"/>
    <col min="2" max="2" width="42.4257812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7"/>
    <col min="11" max="16384" width="9.140625" style="17"/>
  </cols>
  <sheetData>
    <row r="5" spans="1:10" s="24" customFormat="1" ht="26.25" customHeight="1">
      <c r="A5" s="172" t="s">
        <v>97</v>
      </c>
      <c r="B5" s="172"/>
      <c r="C5" s="172"/>
      <c r="D5" s="172"/>
      <c r="E5" s="172"/>
      <c r="J5" s="57"/>
    </row>
    <row r="6" spans="1:10" s="24" customFormat="1" ht="50.25" customHeight="1">
      <c r="A6" s="173" t="s">
        <v>220</v>
      </c>
      <c r="B6" s="173"/>
      <c r="C6" s="173"/>
      <c r="D6" s="173"/>
      <c r="E6" s="173"/>
      <c r="J6" s="57"/>
    </row>
    <row r="7" spans="1:10" s="24" customFormat="1" ht="24" customHeight="1">
      <c r="A7" s="174" t="s">
        <v>235</v>
      </c>
      <c r="B7" s="174"/>
      <c r="C7" s="174"/>
      <c r="D7" s="174"/>
      <c r="E7" s="174"/>
      <c r="J7" s="57"/>
    </row>
    <row r="8" spans="1:10" s="24" customFormat="1" ht="18.75" customHeight="1">
      <c r="A8" s="174" t="s">
        <v>233</v>
      </c>
      <c r="B8" s="174"/>
      <c r="C8" s="174"/>
      <c r="D8" s="174"/>
      <c r="E8" s="174"/>
      <c r="J8" s="57"/>
    </row>
    <row r="9" spans="1:10" s="25" customFormat="1" ht="15.75" thickBot="1">
      <c r="A9" s="196"/>
      <c r="B9" s="190"/>
      <c r="J9" s="57"/>
    </row>
    <row r="10" spans="1:10" s="25" customFormat="1" ht="15" customHeight="1">
      <c r="A10" s="191" t="s">
        <v>99</v>
      </c>
      <c r="B10" s="192"/>
      <c r="C10" s="201">
        <f>'Π1. ΠΡΟΫΠ.ΣΜΟΣ ΕΡΓΟΥ'!C10:J10</f>
        <v>0</v>
      </c>
      <c r="D10" s="201"/>
      <c r="E10" s="202"/>
      <c r="J10" s="57"/>
    </row>
    <row r="11" spans="1:10" s="25" customFormat="1" ht="12.75" customHeight="1">
      <c r="A11" s="188" t="s">
        <v>100</v>
      </c>
      <c r="B11" s="189"/>
      <c r="C11" s="197">
        <f>'Π1. ΠΡΟΫΠ.ΣΜΟΣ ΕΡΓΟΥ'!C11:J11</f>
        <v>0</v>
      </c>
      <c r="D11" s="197"/>
      <c r="E11" s="198"/>
      <c r="J11" s="57"/>
    </row>
    <row r="12" spans="1:10" s="25" customFormat="1" ht="17.25" customHeight="1">
      <c r="A12" s="188" t="s">
        <v>94</v>
      </c>
      <c r="B12" s="189"/>
      <c r="C12" s="197">
        <f>'Π1. ΠΡΟΫΠ.ΣΜΟΣ ΕΡΓΟΥ'!C12:J12</f>
        <v>0</v>
      </c>
      <c r="D12" s="197"/>
      <c r="E12" s="198"/>
      <c r="J12" s="57"/>
    </row>
    <row r="13" spans="1:10" s="25" customFormat="1" ht="19.5" customHeight="1">
      <c r="A13" s="188" t="s">
        <v>95</v>
      </c>
      <c r="B13" s="189"/>
      <c r="C13" s="197">
        <f>'Π1. ΠΡΟΫΠ.ΣΜΟΣ ΕΡΓΟΥ'!C13:J13</f>
        <v>0</v>
      </c>
      <c r="D13" s="197"/>
      <c r="E13" s="198"/>
      <c r="J13" s="57"/>
    </row>
    <row r="14" spans="1:10" s="25" customFormat="1" ht="20.25" customHeight="1" thickBot="1">
      <c r="A14" s="183" t="s">
        <v>96</v>
      </c>
      <c r="B14" s="184"/>
      <c r="C14" s="199">
        <f>'Π1. ΠΡΟΫΠ.ΣΜΟΣ ΕΡΓΟΥ'!C14:J14</f>
        <v>0</v>
      </c>
      <c r="D14" s="199"/>
      <c r="E14" s="200"/>
      <c r="J14" s="57"/>
    </row>
    <row r="15" spans="1:10" ht="24" customHeight="1">
      <c r="A15" s="204" t="s">
        <v>198</v>
      </c>
      <c r="B15" s="204"/>
      <c r="C15" s="204"/>
      <c r="D15" s="204"/>
      <c r="E15" s="204"/>
    </row>
    <row r="16" spans="1:10" ht="39" customHeight="1">
      <c r="A16" s="18" t="s">
        <v>23</v>
      </c>
      <c r="B16" s="136" t="s">
        <v>104</v>
      </c>
      <c r="C16" s="136"/>
      <c r="D16" s="136"/>
      <c r="E16" s="136"/>
    </row>
    <row r="17" spans="1:9" ht="24" customHeight="1">
      <c r="A17" s="171" t="s">
        <v>170</v>
      </c>
      <c r="B17" s="171"/>
      <c r="C17" s="171"/>
      <c r="D17" s="171"/>
      <c r="E17" s="171"/>
    </row>
    <row r="18" spans="1:9" ht="77.45" customHeight="1">
      <c r="A18" s="9" t="s">
        <v>76</v>
      </c>
      <c r="B18" s="9" t="s">
        <v>77</v>
      </c>
      <c r="C18" s="20" t="s">
        <v>179</v>
      </c>
      <c r="D18" s="20" t="s">
        <v>206</v>
      </c>
      <c r="E18" s="20" t="s">
        <v>178</v>
      </c>
      <c r="H18" s="79"/>
      <c r="I18" s="79"/>
    </row>
    <row r="19" spans="1:9">
      <c r="A19" s="10" t="s">
        <v>40</v>
      </c>
      <c r="B19" s="11" t="s">
        <v>41</v>
      </c>
      <c r="C19" s="73">
        <v>2.6600000000000002E-2</v>
      </c>
      <c r="D19" s="101"/>
      <c r="E19" s="56">
        <f>C19*D19</f>
        <v>0</v>
      </c>
    </row>
    <row r="20" spans="1:9">
      <c r="A20" s="10" t="s">
        <v>42</v>
      </c>
      <c r="B20" s="11" t="s">
        <v>43</v>
      </c>
      <c r="C20" s="73">
        <v>0.28000000000000003</v>
      </c>
      <c r="D20" s="101"/>
      <c r="E20" s="56">
        <f t="shared" ref="E20:E36" si="0">C20*D20</f>
        <v>0</v>
      </c>
    </row>
    <row r="21" spans="1:9">
      <c r="A21" s="10" t="s">
        <v>45</v>
      </c>
      <c r="B21" s="11" t="s">
        <v>46</v>
      </c>
      <c r="C21" s="73" t="s">
        <v>44</v>
      </c>
      <c r="D21" s="101"/>
      <c r="E21" s="56" t="s">
        <v>44</v>
      </c>
    </row>
    <row r="22" spans="1:9">
      <c r="A22" s="10" t="s">
        <v>47</v>
      </c>
      <c r="B22" s="11" t="s">
        <v>48</v>
      </c>
      <c r="C22" s="81">
        <v>6.6699999999999995E-2</v>
      </c>
      <c r="D22" s="101"/>
      <c r="E22" s="56">
        <f t="shared" si="0"/>
        <v>0</v>
      </c>
    </row>
    <row r="23" spans="1:9">
      <c r="A23" s="10" t="s">
        <v>49</v>
      </c>
      <c r="B23" s="11" t="s">
        <v>50</v>
      </c>
      <c r="C23" s="81">
        <v>0.1</v>
      </c>
      <c r="D23" s="101"/>
      <c r="E23" s="56">
        <f t="shared" si="0"/>
        <v>0</v>
      </c>
    </row>
    <row r="24" spans="1:9">
      <c r="A24" s="10" t="s">
        <v>51</v>
      </c>
      <c r="B24" s="11" t="s">
        <v>52</v>
      </c>
      <c r="C24" s="81">
        <v>9.3299999999999994E-2</v>
      </c>
      <c r="D24" s="101"/>
      <c r="E24" s="56">
        <f t="shared" si="0"/>
        <v>0</v>
      </c>
    </row>
    <row r="25" spans="1:9">
      <c r="A25" s="10" t="s">
        <v>53</v>
      </c>
      <c r="B25" s="11" t="s">
        <v>54</v>
      </c>
      <c r="C25" s="81">
        <v>1.67E-2</v>
      </c>
      <c r="D25" s="101"/>
      <c r="E25" s="56">
        <f t="shared" si="0"/>
        <v>0</v>
      </c>
      <c r="H25" s="80"/>
    </row>
    <row r="26" spans="1:9">
      <c r="A26" s="10" t="s">
        <v>55</v>
      </c>
      <c r="B26" s="11" t="s">
        <v>56</v>
      </c>
      <c r="C26" s="81">
        <v>2.6600000000000002E-2</v>
      </c>
      <c r="D26" s="101"/>
      <c r="E26" s="56">
        <f t="shared" si="0"/>
        <v>0</v>
      </c>
    </row>
    <row r="27" spans="1:9">
      <c r="A27" s="10" t="s">
        <v>57</v>
      </c>
      <c r="B27" s="11" t="s">
        <v>58</v>
      </c>
      <c r="C27" s="81">
        <v>6.7000000000000004E-2</v>
      </c>
      <c r="D27" s="101"/>
      <c r="E27" s="56">
        <f t="shared" si="0"/>
        <v>0</v>
      </c>
    </row>
    <row r="28" spans="1:9">
      <c r="A28" s="10" t="s">
        <v>59</v>
      </c>
      <c r="B28" s="11" t="s">
        <v>60</v>
      </c>
      <c r="C28" s="81">
        <v>3.3300000000000003E-2</v>
      </c>
      <c r="D28" s="101"/>
      <c r="E28" s="56">
        <f t="shared" si="0"/>
        <v>0</v>
      </c>
    </row>
    <row r="29" spans="1:9" ht="30">
      <c r="A29" s="10" t="s">
        <v>61</v>
      </c>
      <c r="B29" s="11" t="s">
        <v>78</v>
      </c>
      <c r="C29" s="81">
        <v>0.06</v>
      </c>
      <c r="D29" s="101"/>
      <c r="E29" s="56">
        <f t="shared" si="0"/>
        <v>0</v>
      </c>
    </row>
    <row r="30" spans="1:9">
      <c r="A30" s="10" t="s">
        <v>62</v>
      </c>
      <c r="B30" s="11" t="s">
        <v>63</v>
      </c>
      <c r="C30" s="81">
        <v>0.05</v>
      </c>
      <c r="D30" s="101"/>
      <c r="E30" s="56">
        <f t="shared" si="0"/>
        <v>0</v>
      </c>
    </row>
    <row r="31" spans="1:9">
      <c r="A31" s="10" t="s">
        <v>64</v>
      </c>
      <c r="B31" s="11" t="s">
        <v>65</v>
      </c>
      <c r="C31" s="81">
        <v>0.01</v>
      </c>
      <c r="D31" s="101"/>
      <c r="E31" s="56">
        <f t="shared" si="0"/>
        <v>0</v>
      </c>
    </row>
    <row r="32" spans="1:9">
      <c r="A32" s="10" t="s">
        <v>66</v>
      </c>
      <c r="B32" s="11" t="s">
        <v>67</v>
      </c>
      <c r="C32" s="81">
        <v>2.6600000000000002E-2</v>
      </c>
      <c r="D32" s="101"/>
      <c r="E32" s="56">
        <f t="shared" si="0"/>
        <v>0</v>
      </c>
    </row>
    <row r="33" spans="1:7">
      <c r="A33" s="10" t="s">
        <v>68</v>
      </c>
      <c r="B33" s="11" t="s">
        <v>69</v>
      </c>
      <c r="C33" s="81">
        <v>2.6600000000000002E-2</v>
      </c>
      <c r="D33" s="101"/>
      <c r="E33" s="56">
        <f t="shared" si="0"/>
        <v>0</v>
      </c>
    </row>
    <row r="34" spans="1:7">
      <c r="A34" s="10" t="s">
        <v>70</v>
      </c>
      <c r="B34" s="11" t="s">
        <v>71</v>
      </c>
      <c r="C34" s="81">
        <v>4.6699999999999998E-2</v>
      </c>
      <c r="D34" s="101"/>
      <c r="E34" s="56">
        <f t="shared" si="0"/>
        <v>0</v>
      </c>
    </row>
    <row r="35" spans="1:7">
      <c r="A35" s="10" t="s">
        <v>72</v>
      </c>
      <c r="B35" s="11" t="s">
        <v>73</v>
      </c>
      <c r="C35" s="81">
        <v>5.33E-2</v>
      </c>
      <c r="D35" s="101"/>
      <c r="E35" s="56">
        <f t="shared" si="0"/>
        <v>0</v>
      </c>
    </row>
    <row r="36" spans="1:7">
      <c r="A36" s="10" t="s">
        <v>74</v>
      </c>
      <c r="B36" s="11" t="s">
        <v>75</v>
      </c>
      <c r="C36" s="73">
        <v>1.66E-2</v>
      </c>
      <c r="D36" s="101"/>
      <c r="E36" s="56">
        <f t="shared" si="0"/>
        <v>0</v>
      </c>
    </row>
    <row r="37" spans="1:7">
      <c r="A37" s="13"/>
      <c r="B37" s="14" t="s">
        <v>180</v>
      </c>
      <c r="C37" s="16">
        <f>SUM(C19:C36)</f>
        <v>0.99999999999999989</v>
      </c>
      <c r="D37" s="50"/>
      <c r="E37" s="103">
        <f>SUM(E19:E36)</f>
        <v>0</v>
      </c>
    </row>
    <row r="38" spans="1:7">
      <c r="A38" s="171" t="s">
        <v>171</v>
      </c>
      <c r="B38" s="171"/>
      <c r="C38" s="171"/>
      <c r="D38" s="171"/>
      <c r="E38" s="171"/>
    </row>
    <row r="39" spans="1:7" ht="153">
      <c r="A39" s="9" t="s">
        <v>76</v>
      </c>
      <c r="B39" s="9" t="s">
        <v>77</v>
      </c>
      <c r="C39" s="20" t="s">
        <v>179</v>
      </c>
      <c r="D39" s="20" t="s">
        <v>230</v>
      </c>
      <c r="E39" s="20" t="s">
        <v>178</v>
      </c>
    </row>
    <row r="40" spans="1:7">
      <c r="A40" s="10" t="s">
        <v>40</v>
      </c>
      <c r="B40" s="11" t="s">
        <v>41</v>
      </c>
      <c r="C40" s="73">
        <v>2.87E-2</v>
      </c>
      <c r="D40" s="101"/>
      <c r="E40" s="56">
        <f>C40*D40</f>
        <v>0</v>
      </c>
      <c r="G40" s="57"/>
    </row>
    <row r="41" spans="1:7">
      <c r="A41" s="10" t="s">
        <v>42</v>
      </c>
      <c r="B41" s="11" t="s">
        <v>43</v>
      </c>
      <c r="C41" s="73"/>
      <c r="D41" s="101"/>
      <c r="E41" s="56">
        <f t="shared" ref="E41" si="1">C41*D41</f>
        <v>0</v>
      </c>
      <c r="G41" s="57"/>
    </row>
    <row r="42" spans="1:7">
      <c r="A42" s="10" t="s">
        <v>45</v>
      </c>
      <c r="B42" s="11" t="s">
        <v>46</v>
      </c>
      <c r="C42" s="73">
        <v>0.22579999999999997</v>
      </c>
      <c r="D42" s="101"/>
      <c r="E42" s="56" t="s">
        <v>44</v>
      </c>
      <c r="G42" s="57"/>
    </row>
    <row r="43" spans="1:7">
      <c r="A43" s="10" t="s">
        <v>47</v>
      </c>
      <c r="B43" s="11" t="s">
        <v>48</v>
      </c>
      <c r="C43" s="73">
        <v>7.17E-2</v>
      </c>
      <c r="D43" s="101"/>
      <c r="E43" s="56">
        <f t="shared" ref="E43:E57" si="2">C43*D43</f>
        <v>0</v>
      </c>
      <c r="G43" s="57"/>
    </row>
    <row r="44" spans="1:7">
      <c r="A44" s="10" t="s">
        <v>49</v>
      </c>
      <c r="B44" s="11" t="s">
        <v>50</v>
      </c>
      <c r="C44" s="73">
        <v>0.1075</v>
      </c>
      <c r="D44" s="101"/>
      <c r="E44" s="56">
        <f t="shared" si="2"/>
        <v>0</v>
      </c>
      <c r="G44" s="57"/>
    </row>
    <row r="45" spans="1:7">
      <c r="A45" s="10" t="s">
        <v>51</v>
      </c>
      <c r="B45" s="11" t="s">
        <v>52</v>
      </c>
      <c r="C45" s="73">
        <v>0.10039999999999999</v>
      </c>
      <c r="D45" s="101"/>
      <c r="E45" s="56">
        <f t="shared" si="2"/>
        <v>0</v>
      </c>
      <c r="G45" s="57"/>
    </row>
    <row r="46" spans="1:7">
      <c r="A46" s="10" t="s">
        <v>53</v>
      </c>
      <c r="B46" s="11" t="s">
        <v>54</v>
      </c>
      <c r="C46" s="73">
        <v>1.7899999999999999E-2</v>
      </c>
      <c r="D46" s="101"/>
      <c r="E46" s="56">
        <f t="shared" si="2"/>
        <v>0</v>
      </c>
      <c r="G46" s="57"/>
    </row>
    <row r="47" spans="1:7">
      <c r="A47" s="10" t="s">
        <v>55</v>
      </c>
      <c r="B47" s="11" t="s">
        <v>56</v>
      </c>
      <c r="C47" s="73">
        <v>2.87E-2</v>
      </c>
      <c r="D47" s="101"/>
      <c r="E47" s="56">
        <f t="shared" si="2"/>
        <v>0</v>
      </c>
      <c r="G47" s="57"/>
    </row>
    <row r="48" spans="1:7">
      <c r="A48" s="10" t="s">
        <v>57</v>
      </c>
      <c r="B48" s="11" t="s">
        <v>58</v>
      </c>
      <c r="C48" s="73">
        <v>7.17E-2</v>
      </c>
      <c r="D48" s="101"/>
      <c r="E48" s="56">
        <f t="shared" si="2"/>
        <v>0</v>
      </c>
      <c r="G48" s="57"/>
    </row>
    <row r="49" spans="1:7">
      <c r="A49" s="10" t="s">
        <v>59</v>
      </c>
      <c r="B49" s="11" t="s">
        <v>60</v>
      </c>
      <c r="C49" s="73">
        <v>3.5799999999999998E-2</v>
      </c>
      <c r="D49" s="101"/>
      <c r="E49" s="56">
        <f t="shared" si="2"/>
        <v>0</v>
      </c>
      <c r="G49" s="57"/>
    </row>
    <row r="50" spans="1:7" ht="30">
      <c r="A50" s="10" t="s">
        <v>61</v>
      </c>
      <c r="B50" s="11" t="s">
        <v>78</v>
      </c>
      <c r="C50" s="73">
        <v>6.4500000000000002E-2</v>
      </c>
      <c r="D50" s="101"/>
      <c r="E50" s="56">
        <f t="shared" si="2"/>
        <v>0</v>
      </c>
      <c r="G50" s="57"/>
    </row>
    <row r="51" spans="1:7">
      <c r="A51" s="10" t="s">
        <v>62</v>
      </c>
      <c r="B51" s="11" t="s">
        <v>63</v>
      </c>
      <c r="C51" s="73">
        <v>5.3800000000000001E-2</v>
      </c>
      <c r="D51" s="101"/>
      <c r="E51" s="56">
        <f t="shared" si="2"/>
        <v>0</v>
      </c>
      <c r="G51" s="57"/>
    </row>
    <row r="52" spans="1:7">
      <c r="A52" s="10" t="s">
        <v>64</v>
      </c>
      <c r="B52" s="11" t="s">
        <v>65</v>
      </c>
      <c r="C52" s="73">
        <v>1.0700000000000001E-2</v>
      </c>
      <c r="D52" s="101"/>
      <c r="E52" s="56">
        <f t="shared" si="2"/>
        <v>0</v>
      </c>
      <c r="G52" s="57"/>
    </row>
    <row r="53" spans="1:7">
      <c r="A53" s="10" t="s">
        <v>66</v>
      </c>
      <c r="B53" s="11" t="s">
        <v>67</v>
      </c>
      <c r="C53" s="73">
        <v>2.87E-2</v>
      </c>
      <c r="D53" s="101"/>
      <c r="E53" s="56">
        <f t="shared" si="2"/>
        <v>0</v>
      </c>
      <c r="G53" s="57"/>
    </row>
    <row r="54" spans="1:7">
      <c r="A54" s="10" t="s">
        <v>68</v>
      </c>
      <c r="B54" s="11" t="s">
        <v>69</v>
      </c>
      <c r="C54" s="73">
        <v>2.87E-2</v>
      </c>
      <c r="D54" s="101"/>
      <c r="E54" s="56">
        <f t="shared" si="2"/>
        <v>0</v>
      </c>
      <c r="G54" s="57"/>
    </row>
    <row r="55" spans="1:7">
      <c r="A55" s="10" t="s">
        <v>70</v>
      </c>
      <c r="B55" s="11" t="s">
        <v>71</v>
      </c>
      <c r="C55" s="73">
        <v>5.0199999999999995E-2</v>
      </c>
      <c r="D55" s="101"/>
      <c r="E55" s="56">
        <f t="shared" si="2"/>
        <v>0</v>
      </c>
      <c r="G55" s="57"/>
    </row>
    <row r="56" spans="1:7">
      <c r="A56" s="10" t="s">
        <v>72</v>
      </c>
      <c r="B56" s="11" t="s">
        <v>73</v>
      </c>
      <c r="C56" s="73">
        <v>5.7300000000000004E-2</v>
      </c>
      <c r="D56" s="101"/>
      <c r="E56" s="56">
        <f t="shared" si="2"/>
        <v>0</v>
      </c>
      <c r="G56" s="57"/>
    </row>
    <row r="57" spans="1:7">
      <c r="A57" s="10" t="s">
        <v>74</v>
      </c>
      <c r="B57" s="11" t="s">
        <v>75</v>
      </c>
      <c r="C57" s="73">
        <v>1.7899999999999999E-2</v>
      </c>
      <c r="D57" s="101"/>
      <c r="E57" s="56">
        <f t="shared" si="2"/>
        <v>0</v>
      </c>
      <c r="G57" s="57"/>
    </row>
    <row r="58" spans="1:7">
      <c r="A58" s="13"/>
      <c r="B58" s="14" t="s">
        <v>180</v>
      </c>
      <c r="C58" s="74">
        <f>SUM(C40:C57)</f>
        <v>0.99999999999999989</v>
      </c>
      <c r="D58" s="75"/>
      <c r="E58" s="102">
        <f>SUM(E40:E57)</f>
        <v>0</v>
      </c>
    </row>
    <row r="59" spans="1:7" ht="61.9" customHeight="1">
      <c r="A59" s="17" t="s">
        <v>181</v>
      </c>
      <c r="B59" s="203" t="s">
        <v>207</v>
      </c>
      <c r="C59" s="203"/>
      <c r="D59" s="203"/>
      <c r="E59" s="203"/>
    </row>
    <row r="61" spans="1:7">
      <c r="B61" s="17" t="s">
        <v>229</v>
      </c>
    </row>
  </sheetData>
  <sheetProtection selectLockedCells="1"/>
  <mergeCells count="20">
    <mergeCell ref="B59:E59"/>
    <mergeCell ref="A38:E38"/>
    <mergeCell ref="A17:E17"/>
    <mergeCell ref="B16:E16"/>
    <mergeCell ref="A15:E15"/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zoomScale="145" zoomScaleNormal="145" workbookViewId="0">
      <selection activeCell="M10" sqref="M10"/>
    </sheetView>
  </sheetViews>
  <sheetFormatPr defaultRowHeight="1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>
      <c r="C1" s="43"/>
      <c r="D1" s="43"/>
      <c r="F1" s="36"/>
    </row>
    <row r="2" spans="1:8" s="17" customFormat="1">
      <c r="C2" s="43"/>
      <c r="D2" s="43"/>
      <c r="F2" s="36"/>
    </row>
    <row r="3" spans="1:8" s="17" customFormat="1">
      <c r="C3" s="43"/>
      <c r="D3" s="43"/>
      <c r="F3" s="36"/>
    </row>
    <row r="4" spans="1:8" s="17" customFormat="1">
      <c r="C4" s="43"/>
      <c r="D4" s="43"/>
      <c r="F4" s="36"/>
    </row>
    <row r="5" spans="1:8" s="24" customFormat="1" ht="26.25" customHeight="1">
      <c r="A5" s="172" t="s">
        <v>97</v>
      </c>
      <c r="B5" s="172"/>
      <c r="C5" s="172"/>
      <c r="D5" s="172"/>
      <c r="E5" s="172"/>
      <c r="F5" s="172"/>
      <c r="G5" s="172"/>
      <c r="H5" s="172"/>
    </row>
    <row r="6" spans="1:8" s="24" customFormat="1" ht="50.25" customHeight="1">
      <c r="A6" s="173" t="s">
        <v>220</v>
      </c>
      <c r="B6" s="172"/>
      <c r="C6" s="172"/>
      <c r="D6" s="172"/>
      <c r="E6" s="172"/>
      <c r="F6" s="172"/>
      <c r="G6" s="172"/>
      <c r="H6" s="172"/>
    </row>
    <row r="7" spans="1:8" s="24" customFormat="1" ht="27.75" customHeight="1">
      <c r="A7" s="174" t="s">
        <v>236</v>
      </c>
      <c r="B7" s="206"/>
      <c r="C7" s="206"/>
      <c r="D7" s="206"/>
      <c r="E7" s="206"/>
      <c r="F7" s="206"/>
      <c r="G7" s="206"/>
      <c r="H7" s="206"/>
    </row>
    <row r="8" spans="1:8" s="24" customFormat="1" ht="27" customHeight="1">
      <c r="A8" s="174" t="s">
        <v>233</v>
      </c>
      <c r="B8" s="206"/>
      <c r="C8" s="206"/>
      <c r="D8" s="206"/>
      <c r="E8" s="206"/>
      <c r="F8" s="206"/>
      <c r="G8" s="206"/>
      <c r="H8" s="206"/>
    </row>
    <row r="9" spans="1:8" s="25" customFormat="1" ht="13.5" thickBot="1">
      <c r="A9" s="190"/>
      <c r="B9" s="190"/>
      <c r="C9" s="190"/>
      <c r="D9" s="190"/>
      <c r="E9" s="190"/>
      <c r="F9" s="190"/>
      <c r="G9" s="190"/>
      <c r="H9" s="190"/>
    </row>
    <row r="10" spans="1:8" s="25" customFormat="1" ht="15" customHeight="1">
      <c r="A10" s="191" t="s">
        <v>99</v>
      </c>
      <c r="B10" s="192"/>
      <c r="C10" s="201">
        <f>'Π1. ΠΡΟΫΠ.ΣΜΟΣ ΕΡΓΟΥ'!C10:J10</f>
        <v>0</v>
      </c>
      <c r="D10" s="201"/>
      <c r="E10" s="201"/>
      <c r="F10" s="201"/>
      <c r="G10" s="201"/>
      <c r="H10" s="202"/>
    </row>
    <row r="11" spans="1:8" s="25" customFormat="1" ht="12.75" customHeight="1">
      <c r="A11" s="205" t="s">
        <v>100</v>
      </c>
      <c r="B11" s="194"/>
      <c r="C11" s="197">
        <f>'Π1. ΠΡΟΫΠ.ΣΜΟΣ ΕΡΓΟΥ'!C11:J11</f>
        <v>0</v>
      </c>
      <c r="D11" s="197"/>
      <c r="E11" s="197"/>
      <c r="F11" s="197"/>
      <c r="G11" s="197"/>
      <c r="H11" s="198"/>
    </row>
    <row r="12" spans="1:8" s="25" customFormat="1" ht="17.25" customHeight="1">
      <c r="A12" s="188" t="s">
        <v>94</v>
      </c>
      <c r="B12" s="189"/>
      <c r="C12" s="197">
        <f>'Π1. ΠΡΟΫΠ.ΣΜΟΣ ΕΡΓΟΥ'!C12:J12</f>
        <v>0</v>
      </c>
      <c r="D12" s="197"/>
      <c r="E12" s="197"/>
      <c r="F12" s="197"/>
      <c r="G12" s="197"/>
      <c r="H12" s="198"/>
    </row>
    <row r="13" spans="1:8" s="25" customFormat="1" ht="19.5" customHeight="1">
      <c r="A13" s="188" t="s">
        <v>95</v>
      </c>
      <c r="B13" s="189"/>
      <c r="C13" s="197">
        <f>'Π1. ΠΡΟΫΠ.ΣΜΟΣ ΕΡΓΟΥ'!C13:J13</f>
        <v>0</v>
      </c>
      <c r="D13" s="197"/>
      <c r="E13" s="197"/>
      <c r="F13" s="197"/>
      <c r="G13" s="197"/>
      <c r="H13" s="198"/>
    </row>
    <row r="14" spans="1:8" s="25" customFormat="1" ht="20.25" customHeight="1" thickBot="1">
      <c r="A14" s="183" t="s">
        <v>96</v>
      </c>
      <c r="B14" s="184"/>
      <c r="C14" s="199">
        <f>'Π1. ΠΡΟΫΠ.ΣΜΟΣ ΕΡΓΟΥ'!C14:J14</f>
        <v>0</v>
      </c>
      <c r="D14" s="199"/>
      <c r="E14" s="199"/>
      <c r="F14" s="199"/>
      <c r="G14" s="199"/>
      <c r="H14" s="200"/>
    </row>
    <row r="15" spans="1:8" ht="28.15" customHeight="1">
      <c r="A15" s="212" t="s">
        <v>200</v>
      </c>
      <c r="B15" s="213"/>
      <c r="C15" s="213"/>
      <c r="D15" s="213"/>
      <c r="E15" s="213"/>
      <c r="F15" s="213"/>
      <c r="G15" s="213"/>
      <c r="H15" s="213"/>
    </row>
    <row r="16" spans="1:8" ht="60">
      <c r="A16" s="9" t="s">
        <v>76</v>
      </c>
      <c r="B16" s="9" t="s">
        <v>160</v>
      </c>
      <c r="C16" s="9" t="s">
        <v>101</v>
      </c>
      <c r="D16" s="9" t="s">
        <v>126</v>
      </c>
      <c r="E16" s="9" t="s">
        <v>102</v>
      </c>
      <c r="F16" s="34" t="s">
        <v>127</v>
      </c>
      <c r="G16" s="9" t="s">
        <v>103</v>
      </c>
      <c r="H16" s="9" t="s">
        <v>133</v>
      </c>
    </row>
    <row r="17" spans="1:8" ht="23.45" customHeight="1">
      <c r="A17" s="42">
        <v>1</v>
      </c>
      <c r="B17" s="11" t="s">
        <v>142</v>
      </c>
      <c r="C17" s="40" t="s">
        <v>150</v>
      </c>
      <c r="D17" s="40"/>
      <c r="E17" s="46"/>
      <c r="F17" s="12">
        <f t="shared" ref="F17:F27" si="0">D17*E17</f>
        <v>0</v>
      </c>
      <c r="G17" s="12">
        <f t="shared" ref="G17:G27" si="1">F17*0.24</f>
        <v>0</v>
      </c>
      <c r="H17" s="45">
        <f>F17+G17</f>
        <v>0</v>
      </c>
    </row>
    <row r="18" spans="1:8" ht="30">
      <c r="A18" s="10">
        <v>2</v>
      </c>
      <c r="B18" s="11" t="s">
        <v>143</v>
      </c>
      <c r="C18" s="40" t="s">
        <v>131</v>
      </c>
      <c r="D18" s="44"/>
      <c r="E18" s="49"/>
      <c r="F18" s="12">
        <f t="shared" si="0"/>
        <v>0</v>
      </c>
      <c r="G18" s="12">
        <f t="shared" si="1"/>
        <v>0</v>
      </c>
      <c r="H18" s="45">
        <f t="shared" ref="H18:H27" si="2">F18+G18</f>
        <v>0</v>
      </c>
    </row>
    <row r="19" spans="1:8" ht="30">
      <c r="A19" s="10">
        <v>3</v>
      </c>
      <c r="B19" s="11" t="s">
        <v>144</v>
      </c>
      <c r="C19" s="40" t="s">
        <v>131</v>
      </c>
      <c r="D19" s="44"/>
      <c r="E19" s="47"/>
      <c r="F19" s="12">
        <f t="shared" si="0"/>
        <v>0</v>
      </c>
      <c r="G19" s="12">
        <f t="shared" si="1"/>
        <v>0</v>
      </c>
      <c r="H19" s="45">
        <f t="shared" si="2"/>
        <v>0</v>
      </c>
    </row>
    <row r="20" spans="1:8" ht="30">
      <c r="A20" s="10">
        <v>4</v>
      </c>
      <c r="B20" s="11" t="s">
        <v>145</v>
      </c>
      <c r="C20" s="40" t="s">
        <v>131</v>
      </c>
      <c r="D20" s="44"/>
      <c r="E20" s="48"/>
      <c r="F20" s="12">
        <f t="shared" si="0"/>
        <v>0</v>
      </c>
      <c r="G20" s="12">
        <f t="shared" si="1"/>
        <v>0</v>
      </c>
      <c r="H20" s="45">
        <f t="shared" si="2"/>
        <v>0</v>
      </c>
    </row>
    <row r="21" spans="1:8" ht="30">
      <c r="A21" s="42">
        <v>5</v>
      </c>
      <c r="B21" s="11" t="s">
        <v>146</v>
      </c>
      <c r="C21" s="40" t="s">
        <v>131</v>
      </c>
      <c r="D21" s="44"/>
      <c r="E21" s="48"/>
      <c r="F21" s="12">
        <f t="shared" si="0"/>
        <v>0</v>
      </c>
      <c r="G21" s="12">
        <f t="shared" si="1"/>
        <v>0</v>
      </c>
      <c r="H21" s="45">
        <f t="shared" si="2"/>
        <v>0</v>
      </c>
    </row>
    <row r="22" spans="1:8" ht="30">
      <c r="A22" s="10">
        <v>6</v>
      </c>
      <c r="B22" s="11" t="s">
        <v>147</v>
      </c>
      <c r="C22" s="40" t="s">
        <v>131</v>
      </c>
      <c r="D22" s="44"/>
      <c r="E22" s="48"/>
      <c r="F22" s="12">
        <f t="shared" si="0"/>
        <v>0</v>
      </c>
      <c r="G22" s="12">
        <f t="shared" si="1"/>
        <v>0</v>
      </c>
      <c r="H22" s="45">
        <f t="shared" si="2"/>
        <v>0</v>
      </c>
    </row>
    <row r="23" spans="1:8" ht="30">
      <c r="A23" s="10">
        <v>7</v>
      </c>
      <c r="B23" s="11" t="s">
        <v>148</v>
      </c>
      <c r="C23" s="44" t="s">
        <v>151</v>
      </c>
      <c r="D23" s="44"/>
      <c r="E23" s="48"/>
      <c r="F23" s="12">
        <f t="shared" si="0"/>
        <v>0</v>
      </c>
      <c r="G23" s="12">
        <f t="shared" si="1"/>
        <v>0</v>
      </c>
      <c r="H23" s="45">
        <f t="shared" si="2"/>
        <v>0</v>
      </c>
    </row>
    <row r="24" spans="1:8">
      <c r="A24" s="10">
        <v>8</v>
      </c>
      <c r="B24" s="11" t="s">
        <v>161</v>
      </c>
      <c r="C24" s="44"/>
      <c r="D24" s="44"/>
      <c r="E24" s="48"/>
      <c r="F24" s="12">
        <f t="shared" si="0"/>
        <v>0</v>
      </c>
      <c r="G24" s="12">
        <f t="shared" si="1"/>
        <v>0</v>
      </c>
      <c r="H24" s="45">
        <f t="shared" si="2"/>
        <v>0</v>
      </c>
    </row>
    <row r="25" spans="1:8" ht="22.5" customHeight="1">
      <c r="A25" s="42">
        <v>9</v>
      </c>
      <c r="B25" s="11" t="s">
        <v>149</v>
      </c>
      <c r="C25" s="44"/>
      <c r="D25" s="44"/>
      <c r="E25" s="48"/>
      <c r="F25" s="12">
        <f t="shared" si="0"/>
        <v>0</v>
      </c>
      <c r="G25" s="12">
        <f t="shared" si="1"/>
        <v>0</v>
      </c>
      <c r="H25" s="45">
        <f t="shared" si="2"/>
        <v>0</v>
      </c>
    </row>
    <row r="26" spans="1:8" ht="21.75" customHeight="1">
      <c r="A26" s="10">
        <v>10</v>
      </c>
      <c r="B26" s="11" t="s">
        <v>149</v>
      </c>
      <c r="C26" s="44"/>
      <c r="D26" s="44"/>
      <c r="E26" s="48"/>
      <c r="F26" s="12">
        <f t="shared" si="0"/>
        <v>0</v>
      </c>
      <c r="G26" s="12">
        <f t="shared" si="1"/>
        <v>0</v>
      </c>
      <c r="H26" s="45">
        <f t="shared" si="2"/>
        <v>0</v>
      </c>
    </row>
    <row r="27" spans="1:8" ht="22.5" customHeight="1">
      <c r="A27" s="10">
        <v>11</v>
      </c>
      <c r="B27" s="11" t="s">
        <v>149</v>
      </c>
      <c r="C27" s="44"/>
      <c r="D27" s="44"/>
      <c r="E27" s="48"/>
      <c r="F27" s="12">
        <f t="shared" si="0"/>
        <v>0</v>
      </c>
      <c r="G27" s="12">
        <f t="shared" si="1"/>
        <v>0</v>
      </c>
      <c r="H27" s="45">
        <f t="shared" si="2"/>
        <v>0</v>
      </c>
    </row>
    <row r="28" spans="1:8">
      <c r="A28" s="51"/>
      <c r="B28" s="30" t="s">
        <v>133</v>
      </c>
      <c r="C28" s="52"/>
      <c r="D28" s="53"/>
      <c r="E28" s="54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>
      <c r="B30" s="70" t="s">
        <v>164</v>
      </c>
      <c r="C30" s="67">
        <f>F28</f>
        <v>0</v>
      </c>
      <c r="D30" s="208"/>
      <c r="E30" s="209"/>
      <c r="F30" s="209"/>
      <c r="G30" s="209"/>
      <c r="H30" s="209"/>
    </row>
    <row r="31" spans="1:8" ht="21" customHeight="1">
      <c r="B31" s="66" t="s">
        <v>141</v>
      </c>
      <c r="C31" s="68"/>
      <c r="D31" s="210"/>
      <c r="E31" s="211"/>
      <c r="F31" s="211"/>
      <c r="G31" s="211"/>
      <c r="H31" s="211"/>
    </row>
    <row r="32" spans="1:8" ht="58.5" customHeight="1">
      <c r="B32" s="66" t="s">
        <v>163</v>
      </c>
      <c r="C32" s="69" t="e">
        <f>C30/C31</f>
        <v>#DIV/0!</v>
      </c>
      <c r="D32" s="207" t="s">
        <v>228</v>
      </c>
      <c r="E32" s="207"/>
      <c r="F32" s="207"/>
      <c r="G32" s="207"/>
      <c r="H32" s="207"/>
    </row>
    <row r="34" spans="2:2" ht="23.45" customHeight="1">
      <c r="B34" s="65" t="s">
        <v>158</v>
      </c>
    </row>
    <row r="35" spans="2:2" ht="21.6" customHeight="1">
      <c r="B35" s="55" t="s">
        <v>156</v>
      </c>
    </row>
    <row r="36" spans="2:2" ht="27" customHeight="1">
      <c r="B36" s="55" t="s">
        <v>157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7:H7"/>
    <mergeCell ref="A8:H8"/>
    <mergeCell ref="A9:H9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5:L31"/>
  <sheetViews>
    <sheetView topLeftCell="A7" zoomScale="130" zoomScaleNormal="130" workbookViewId="0">
      <selection activeCell="Q7" sqref="Q7"/>
    </sheetView>
  </sheetViews>
  <sheetFormatPr defaultColWidth="9.140625" defaultRowHeight="1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>
      <c r="A5" s="172" t="s">
        <v>97</v>
      </c>
      <c r="B5" s="172"/>
      <c r="C5" s="172"/>
      <c r="D5" s="172"/>
      <c r="E5" s="172"/>
      <c r="F5" s="172"/>
      <c r="G5" s="172"/>
      <c r="H5" s="172"/>
      <c r="I5" s="172"/>
    </row>
    <row r="6" spans="1:9" s="24" customFormat="1" ht="50.25" customHeight="1">
      <c r="A6" s="173" t="s">
        <v>98</v>
      </c>
      <c r="B6" s="173"/>
      <c r="C6" s="173"/>
      <c r="D6" s="173"/>
      <c r="E6" s="173"/>
      <c r="F6" s="173"/>
      <c r="G6" s="173"/>
      <c r="H6" s="173"/>
      <c r="I6" s="173"/>
    </row>
    <row r="7" spans="1:9" s="24" customFormat="1" ht="27.75" customHeight="1">
      <c r="A7" s="174" t="s">
        <v>234</v>
      </c>
      <c r="B7" s="174"/>
      <c r="C7" s="174"/>
      <c r="D7" s="174"/>
      <c r="E7" s="174"/>
      <c r="F7" s="174"/>
      <c r="G7" s="174"/>
      <c r="H7" s="174"/>
      <c r="I7" s="174"/>
    </row>
    <row r="8" spans="1:9" s="24" customFormat="1" ht="27" customHeight="1">
      <c r="A8" s="174" t="s">
        <v>233</v>
      </c>
      <c r="B8" s="174"/>
      <c r="C8" s="174"/>
      <c r="D8" s="174"/>
      <c r="E8" s="174"/>
      <c r="F8" s="174"/>
      <c r="G8" s="174"/>
      <c r="H8" s="174"/>
      <c r="I8" s="174"/>
    </row>
    <row r="9" spans="1:9" s="25" customFormat="1" ht="13.5" thickBot="1">
      <c r="A9" s="190"/>
      <c r="B9" s="190"/>
      <c r="C9" s="190"/>
      <c r="D9" s="190"/>
      <c r="E9" s="190"/>
      <c r="F9" s="190"/>
      <c r="G9" s="190"/>
      <c r="H9" s="190"/>
    </row>
    <row r="10" spans="1:9" s="25" customFormat="1" ht="15" customHeight="1">
      <c r="A10" s="191" t="s">
        <v>99</v>
      </c>
      <c r="B10" s="192"/>
      <c r="C10" s="217"/>
      <c r="D10" s="217"/>
      <c r="E10" s="217"/>
      <c r="F10" s="217"/>
      <c r="G10" s="217"/>
      <c r="H10" s="217"/>
      <c r="I10" s="218"/>
    </row>
    <row r="11" spans="1:9" s="25" customFormat="1" ht="12.75" customHeight="1">
      <c r="A11" s="205" t="s">
        <v>100</v>
      </c>
      <c r="B11" s="194"/>
      <c r="C11" s="219"/>
      <c r="D11" s="219"/>
      <c r="E11" s="219"/>
      <c r="F11" s="219"/>
      <c r="G11" s="219"/>
      <c r="H11" s="219"/>
      <c r="I11" s="220"/>
    </row>
    <row r="12" spans="1:9" s="25" customFormat="1" ht="17.25" customHeight="1">
      <c r="A12" s="205" t="s">
        <v>94</v>
      </c>
      <c r="B12" s="194"/>
      <c r="C12" s="219"/>
      <c r="D12" s="219"/>
      <c r="E12" s="219"/>
      <c r="F12" s="219"/>
      <c r="G12" s="219"/>
      <c r="H12" s="219"/>
      <c r="I12" s="220"/>
    </row>
    <row r="13" spans="1:9" s="25" customFormat="1" ht="19.5" customHeight="1">
      <c r="A13" s="205" t="s">
        <v>95</v>
      </c>
      <c r="B13" s="194"/>
      <c r="C13" s="219"/>
      <c r="D13" s="219"/>
      <c r="E13" s="219"/>
      <c r="F13" s="219"/>
      <c r="G13" s="219"/>
      <c r="H13" s="219"/>
      <c r="I13" s="220"/>
    </row>
    <row r="14" spans="1:9" s="25" customFormat="1" ht="20.25" customHeight="1" thickBot="1">
      <c r="A14" s="214" t="s">
        <v>96</v>
      </c>
      <c r="B14" s="186"/>
      <c r="C14" s="215"/>
      <c r="D14" s="215"/>
      <c r="E14" s="215"/>
      <c r="F14" s="215"/>
      <c r="G14" s="215"/>
      <c r="H14" s="215"/>
      <c r="I14" s="216"/>
    </row>
    <row r="15" spans="1:9" s="25" customFormat="1" ht="20.25" customHeight="1">
      <c r="A15" s="27"/>
      <c r="B15" s="27"/>
      <c r="C15" s="27"/>
      <c r="D15" s="27"/>
      <c r="E15" s="27"/>
      <c r="F15" s="27"/>
      <c r="G15" s="27"/>
      <c r="H15" s="28"/>
    </row>
    <row r="16" spans="1:9" ht="30" customHeight="1">
      <c r="A16" s="185" t="s">
        <v>201</v>
      </c>
      <c r="B16" s="185"/>
      <c r="C16" s="185"/>
      <c r="D16" s="185"/>
      <c r="E16" s="185"/>
      <c r="F16" s="185"/>
      <c r="G16" s="185"/>
      <c r="H16" s="185"/>
      <c r="I16" s="185"/>
    </row>
    <row r="17" spans="1:12" ht="33" customHeight="1">
      <c r="A17" s="9" t="s">
        <v>76</v>
      </c>
      <c r="B17" s="9" t="s">
        <v>204</v>
      </c>
      <c r="C17" s="9" t="s">
        <v>101</v>
      </c>
      <c r="D17" s="9" t="s">
        <v>126</v>
      </c>
      <c r="E17" s="9" t="s">
        <v>102</v>
      </c>
      <c r="F17" s="34" t="s">
        <v>127</v>
      </c>
      <c r="G17" s="9" t="s">
        <v>103</v>
      </c>
      <c r="H17" s="9" t="s">
        <v>133</v>
      </c>
      <c r="I17" s="9" t="s">
        <v>202</v>
      </c>
    </row>
    <row r="18" spans="1:12" ht="21" customHeight="1">
      <c r="A18" s="72" t="s">
        <v>30</v>
      </c>
      <c r="B18" s="91" t="s">
        <v>15</v>
      </c>
      <c r="C18" s="91"/>
      <c r="D18" s="91"/>
      <c r="E18" s="91"/>
      <c r="F18" s="92">
        <f>SUM(F19:F24)</f>
        <v>0</v>
      </c>
      <c r="G18" s="92">
        <f t="shared" ref="G18:I18" si="0">SUM(G19:G24)</f>
        <v>0</v>
      </c>
      <c r="H18" s="92">
        <f t="shared" si="0"/>
        <v>0</v>
      </c>
      <c r="I18" s="92">
        <f t="shared" si="0"/>
        <v>0</v>
      </c>
      <c r="L18" s="26"/>
    </row>
    <row r="19" spans="1:12" ht="22.5" customHeight="1">
      <c r="A19" s="10">
        <v>1</v>
      </c>
      <c r="B19" s="11" t="s">
        <v>107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1"/>
    </row>
    <row r="20" spans="1:12" ht="22.5" customHeight="1">
      <c r="A20" s="10">
        <v>2</v>
      </c>
      <c r="B20" s="11" t="s">
        <v>108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1"/>
    </row>
    <row r="21" spans="1:12" ht="26.25" customHeight="1">
      <c r="A21" s="3">
        <v>3</v>
      </c>
      <c r="B21" s="4" t="s">
        <v>109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1"/>
    </row>
    <row r="22" spans="1:12" ht="22.5" customHeight="1">
      <c r="A22" s="3">
        <v>4</v>
      </c>
      <c r="B22" s="4" t="s">
        <v>110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1"/>
    </row>
    <row r="23" spans="1:12" ht="22.5" customHeight="1">
      <c r="A23" s="3">
        <v>5</v>
      </c>
      <c r="B23" s="4" t="s">
        <v>111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1"/>
    </row>
    <row r="24" spans="1:12" ht="22.5" customHeight="1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1"/>
    </row>
    <row r="25" spans="1:12" ht="31.5" customHeight="1">
      <c r="A25" s="72" t="s">
        <v>28</v>
      </c>
      <c r="B25" s="91" t="s">
        <v>17</v>
      </c>
      <c r="C25" s="91"/>
      <c r="D25" s="91"/>
      <c r="E25" s="91"/>
      <c r="F25" s="92">
        <f>D25*E25</f>
        <v>0</v>
      </c>
      <c r="G25" s="92">
        <f>F25*0.24</f>
        <v>0</v>
      </c>
      <c r="H25" s="92">
        <f>F25+G25</f>
        <v>0</v>
      </c>
      <c r="I25" s="92">
        <f>G25+H25</f>
        <v>0</v>
      </c>
      <c r="L25" s="26"/>
    </row>
    <row r="26" spans="1:12" ht="35.25" customHeight="1">
      <c r="A26" s="13"/>
      <c r="B26" s="14" t="s">
        <v>105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>
      <c r="A27" s="93" t="s">
        <v>181</v>
      </c>
      <c r="B27" s="207" t="s">
        <v>205</v>
      </c>
      <c r="C27" s="207"/>
      <c r="D27" s="207"/>
    </row>
    <row r="28" spans="1:12" ht="22.5" customHeight="1"/>
    <row r="29" spans="1:12">
      <c r="A29" s="182"/>
      <c r="B29" s="182"/>
      <c r="C29" s="19"/>
      <c r="D29" s="19"/>
      <c r="E29" s="19"/>
      <c r="F29" s="19"/>
      <c r="G29" s="19"/>
    </row>
    <row r="30" spans="1:12">
      <c r="A30" s="182"/>
      <c r="B30" s="182"/>
      <c r="C30" s="19"/>
      <c r="D30" s="19"/>
      <c r="E30" s="19"/>
      <c r="F30" s="19"/>
      <c r="G30" s="19"/>
    </row>
    <row r="31" spans="1:12">
      <c r="A31" s="182"/>
      <c r="B31" s="182"/>
      <c r="C31" s="19"/>
      <c r="D31" s="19"/>
      <c r="E31" s="19"/>
      <c r="F31" s="19"/>
      <c r="G31" s="19"/>
    </row>
  </sheetData>
  <mergeCells count="20"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  <mergeCell ref="A31:B31"/>
    <mergeCell ref="A14:B14"/>
    <mergeCell ref="A16:I16"/>
    <mergeCell ref="B27:D27"/>
    <mergeCell ref="C14:I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46" zoomScale="145" zoomScaleNormal="145" workbookViewId="0">
      <selection activeCell="D12" sqref="D12:L12"/>
    </sheetView>
  </sheetViews>
  <sheetFormatPr defaultColWidth="9.140625" defaultRowHeight="1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/>
    <row r="2" spans="1:12" s="17" customFormat="1"/>
    <row r="3" spans="1:12" s="17" customFormat="1"/>
    <row r="4" spans="1:12" s="17" customFormat="1"/>
    <row r="5" spans="1:12" s="24" customFormat="1" ht="26.25" customHeight="1">
      <c r="A5" s="172" t="s">
        <v>97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2" s="24" customFormat="1" ht="33.75" customHeight="1">
      <c r="A6" s="225" t="s">
        <v>98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2" s="24" customFormat="1" ht="27.75" customHeight="1">
      <c r="A7" s="174" t="s">
        <v>234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s="24" customFormat="1" ht="27" customHeight="1">
      <c r="A8" s="174" t="s">
        <v>233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s="24" customFormat="1" ht="12.75" customHeight="1" thickBo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</row>
    <row r="10" spans="1:12" s="25" customFormat="1" ht="15" customHeight="1">
      <c r="A10" s="226" t="s">
        <v>99</v>
      </c>
      <c r="B10" s="227"/>
      <c r="C10" s="227"/>
      <c r="D10" s="201">
        <f>'Π1. ΠΡΟΫΠ.ΣΜΟΣ ΕΡΓΟΥ'!C10:J10</f>
        <v>0</v>
      </c>
      <c r="E10" s="201"/>
      <c r="F10" s="201"/>
      <c r="G10" s="201"/>
      <c r="H10" s="201"/>
      <c r="I10" s="201"/>
      <c r="J10" s="201"/>
      <c r="K10" s="201"/>
      <c r="L10" s="202"/>
    </row>
    <row r="11" spans="1:12" s="25" customFormat="1" ht="12.75" customHeight="1">
      <c r="A11" s="223" t="s">
        <v>100</v>
      </c>
      <c r="B11" s="224"/>
      <c r="C11" s="224"/>
      <c r="D11" s="197">
        <f>'Π1. ΠΡΟΫΠ.ΣΜΟΣ ΕΡΓΟΥ'!C11:J11</f>
        <v>0</v>
      </c>
      <c r="E11" s="197"/>
      <c r="F11" s="197"/>
      <c r="G11" s="197"/>
      <c r="H11" s="197"/>
      <c r="I11" s="197"/>
      <c r="J11" s="197"/>
      <c r="K11" s="197"/>
      <c r="L11" s="198"/>
    </row>
    <row r="12" spans="1:12" s="25" customFormat="1" ht="17.25" customHeight="1">
      <c r="A12" s="223" t="s">
        <v>94</v>
      </c>
      <c r="B12" s="224"/>
      <c r="C12" s="224"/>
      <c r="D12" s="197">
        <f>'Π1. ΠΡΟΫΠ.ΣΜΟΣ ΕΡΓΟΥ'!C12:J12</f>
        <v>0</v>
      </c>
      <c r="E12" s="197"/>
      <c r="F12" s="197"/>
      <c r="G12" s="197"/>
      <c r="H12" s="197"/>
      <c r="I12" s="197"/>
      <c r="J12" s="197"/>
      <c r="K12" s="197"/>
      <c r="L12" s="198"/>
    </row>
    <row r="13" spans="1:12" s="25" customFormat="1" ht="19.5" customHeight="1">
      <c r="A13" s="223" t="s">
        <v>95</v>
      </c>
      <c r="B13" s="224"/>
      <c r="C13" s="224"/>
      <c r="D13" s="197">
        <f>'Π1. ΠΡΟΫΠ.ΣΜΟΣ ΕΡΓΟΥ'!C13:J13</f>
        <v>0</v>
      </c>
      <c r="E13" s="197"/>
      <c r="F13" s="197"/>
      <c r="G13" s="197"/>
      <c r="H13" s="197"/>
      <c r="I13" s="197"/>
      <c r="J13" s="197"/>
      <c r="K13" s="197"/>
      <c r="L13" s="198"/>
    </row>
    <row r="14" spans="1:12" s="25" customFormat="1" ht="20.25" customHeight="1" thickBot="1">
      <c r="A14" s="221" t="s">
        <v>96</v>
      </c>
      <c r="B14" s="222"/>
      <c r="C14" s="222"/>
      <c r="D14" s="199">
        <f>'Π1. ΠΡΟΫΠ.ΣΜΟΣ ΕΡΓΟΥ'!C14:J14</f>
        <v>0</v>
      </c>
      <c r="E14" s="199"/>
      <c r="F14" s="199"/>
      <c r="G14" s="199"/>
      <c r="H14" s="199"/>
      <c r="I14" s="199"/>
      <c r="J14" s="199"/>
      <c r="K14" s="199"/>
      <c r="L14" s="200"/>
    </row>
    <row r="16" spans="1:12" ht="32.25" customHeight="1">
      <c r="A16" s="229" t="s">
        <v>0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</row>
    <row r="17" spans="1:12" ht="20.25" customHeight="1">
      <c r="A17" s="230" t="s">
        <v>1</v>
      </c>
      <c r="B17" s="233" t="s">
        <v>20</v>
      </c>
      <c r="C17" s="231" t="s">
        <v>36</v>
      </c>
      <c r="D17" s="231" t="s">
        <v>2</v>
      </c>
      <c r="E17" s="231" t="s">
        <v>37</v>
      </c>
      <c r="F17" s="231" t="s">
        <v>106</v>
      </c>
      <c r="G17" s="232" t="s">
        <v>38</v>
      </c>
      <c r="H17" s="232"/>
      <c r="I17" s="232"/>
      <c r="J17" s="232"/>
      <c r="K17" s="232"/>
      <c r="L17" s="232"/>
    </row>
    <row r="18" spans="1:12" ht="36" customHeight="1">
      <c r="A18" s="230"/>
      <c r="B18" s="233"/>
      <c r="C18" s="231"/>
      <c r="D18" s="231"/>
      <c r="E18" s="231"/>
      <c r="F18" s="231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>
      <c r="A19" s="3">
        <v>1</v>
      </c>
      <c r="B19" s="3" t="s">
        <v>21</v>
      </c>
      <c r="C19" s="4" t="s">
        <v>222</v>
      </c>
      <c r="D19" s="5"/>
      <c r="E19" s="6"/>
      <c r="F19" s="8" t="e">
        <f>D19/$D$29</f>
        <v>#DIV/0!</v>
      </c>
      <c r="G19" s="94"/>
      <c r="H19" s="94"/>
      <c r="I19" s="94"/>
      <c r="J19" s="94"/>
      <c r="K19" s="94"/>
      <c r="L19" s="94"/>
    </row>
    <row r="20" spans="1:12" ht="32.25">
      <c r="A20" s="3">
        <v>2</v>
      </c>
      <c r="B20" s="3" t="s">
        <v>23</v>
      </c>
      <c r="C20" s="4" t="s">
        <v>39</v>
      </c>
      <c r="D20" s="5"/>
      <c r="E20" s="6"/>
      <c r="F20" s="8" t="e">
        <f t="shared" ref="F20:F29" si="0">D20/$D$29</f>
        <v>#DIV/0!</v>
      </c>
      <c r="G20" s="95"/>
      <c r="H20" s="95"/>
      <c r="I20" s="95"/>
      <c r="J20" s="95"/>
      <c r="K20" s="94"/>
      <c r="L20" s="94"/>
    </row>
    <row r="21" spans="1:12" ht="22.15" customHeight="1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5"/>
      <c r="H21" s="95"/>
      <c r="I21" s="95"/>
      <c r="J21" s="95"/>
      <c r="K21" s="94"/>
      <c r="L21" s="94"/>
    </row>
    <row r="22" spans="1:12" ht="22.15" customHeight="1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4"/>
      <c r="H22" s="94"/>
      <c r="I22" s="94"/>
      <c r="J22" s="94"/>
      <c r="K22" s="94"/>
      <c r="L22" s="94"/>
    </row>
    <row r="23" spans="1:12" ht="22.15" customHeight="1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4"/>
      <c r="H23" s="94"/>
      <c r="I23" s="94"/>
      <c r="J23" s="94"/>
      <c r="K23" s="94"/>
      <c r="L23" s="94"/>
    </row>
    <row r="24" spans="1:12" ht="60">
      <c r="A24" s="3">
        <v>6</v>
      </c>
      <c r="B24" s="3" t="s">
        <v>22</v>
      </c>
      <c r="C24" s="4" t="s">
        <v>223</v>
      </c>
      <c r="D24" s="5"/>
      <c r="E24" s="6"/>
      <c r="F24" s="8" t="e">
        <f t="shared" si="0"/>
        <v>#DIV/0!</v>
      </c>
      <c r="G24" s="94"/>
      <c r="H24" s="94"/>
      <c r="I24" s="94"/>
      <c r="J24" s="94"/>
      <c r="K24" s="94"/>
      <c r="L24" s="94"/>
    </row>
    <row r="25" spans="1:12" ht="20.45" customHeight="1">
      <c r="A25" s="3">
        <v>7</v>
      </c>
      <c r="B25" s="3" t="s">
        <v>29</v>
      </c>
      <c r="C25" s="126" t="s">
        <v>14</v>
      </c>
      <c r="D25" s="5"/>
      <c r="E25" s="6"/>
      <c r="F25" s="8" t="e">
        <f t="shared" si="0"/>
        <v>#DIV/0!</v>
      </c>
      <c r="G25" s="94"/>
      <c r="H25" s="94"/>
      <c r="I25" s="94"/>
      <c r="J25" s="94"/>
      <c r="K25" s="94"/>
      <c r="L25" s="94"/>
    </row>
    <row r="26" spans="1:12" ht="20.45" customHeight="1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4"/>
      <c r="H26" s="94"/>
      <c r="I26" s="94"/>
      <c r="J26" s="94"/>
      <c r="K26" s="94"/>
      <c r="L26" s="94"/>
    </row>
    <row r="27" spans="1:12" ht="60">
      <c r="A27" s="3">
        <v>9</v>
      </c>
      <c r="B27" s="3" t="s">
        <v>27</v>
      </c>
      <c r="C27" s="4" t="s">
        <v>224</v>
      </c>
      <c r="D27" s="5"/>
      <c r="E27" s="6"/>
      <c r="F27" s="8" t="e">
        <f t="shared" si="0"/>
        <v>#DIV/0!</v>
      </c>
      <c r="G27" s="94"/>
      <c r="H27" s="94"/>
      <c r="I27" s="94"/>
      <c r="J27" s="94"/>
      <c r="K27" s="94"/>
      <c r="L27" s="94"/>
    </row>
    <row r="28" spans="1:12" ht="45">
      <c r="A28" s="3">
        <v>10</v>
      </c>
      <c r="B28" s="3" t="s">
        <v>28</v>
      </c>
      <c r="C28" s="4" t="s">
        <v>221</v>
      </c>
      <c r="D28" s="5"/>
      <c r="E28" s="6"/>
      <c r="F28" s="8" t="e">
        <f t="shared" si="0"/>
        <v>#DIV/0!</v>
      </c>
      <c r="G28" s="94"/>
      <c r="H28" s="94"/>
      <c r="I28" s="94"/>
      <c r="J28" s="94"/>
      <c r="K28" s="94"/>
      <c r="L28" s="94"/>
    </row>
    <row r="29" spans="1:12" ht="30">
      <c r="A29" s="59"/>
      <c r="B29" s="59"/>
      <c r="C29" s="96" t="s">
        <v>18</v>
      </c>
      <c r="D29" s="97">
        <f>SUM(D19:D28)</f>
        <v>0</v>
      </c>
      <c r="E29" s="97">
        <f t="shared" ref="E29" si="1">SUM(E19:E28)</f>
        <v>0</v>
      </c>
      <c r="F29" s="98" t="e">
        <f t="shared" si="0"/>
        <v>#DIV/0!</v>
      </c>
      <c r="G29" s="99" t="s">
        <v>19</v>
      </c>
      <c r="H29" s="99"/>
      <c r="I29" s="99"/>
      <c r="J29" s="99"/>
      <c r="K29" s="100"/>
      <c r="L29" s="100"/>
    </row>
    <row r="30" spans="1:12" ht="8.4499999999999993" customHeight="1"/>
    <row r="31" spans="1:12">
      <c r="A31" s="234" t="s">
        <v>31</v>
      </c>
      <c r="B31" s="234"/>
      <c r="C31" s="234"/>
      <c r="D31" s="234"/>
      <c r="E31" s="234"/>
      <c r="F31" s="234"/>
      <c r="G31" s="234"/>
      <c r="H31" s="234"/>
      <c r="I31" s="234"/>
      <c r="J31" s="234"/>
      <c r="K31" s="234"/>
      <c r="L31" s="234"/>
    </row>
    <row r="32" spans="1:12">
      <c r="A32" s="234" t="s">
        <v>32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</row>
    <row r="33" spans="1:12">
      <c r="A33" s="234" t="s">
        <v>33</v>
      </c>
      <c r="B33" s="234"/>
      <c r="C33" s="234"/>
      <c r="D33" s="234"/>
      <c r="E33" s="234"/>
      <c r="F33" s="234"/>
      <c r="G33" s="234"/>
      <c r="H33" s="234"/>
      <c r="I33" s="234"/>
      <c r="J33" s="234"/>
      <c r="K33" s="234"/>
      <c r="L33" s="234"/>
    </row>
    <row r="34" spans="1:12">
      <c r="A34" s="234" t="s">
        <v>34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</row>
    <row r="35" spans="1:12">
      <c r="A35" s="234" t="s">
        <v>35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</row>
    <row r="36" spans="1:12" ht="23.45" customHeight="1">
      <c r="A36" s="228" t="s">
        <v>231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7:L7"/>
    <mergeCell ref="A8:L8"/>
    <mergeCell ref="A10:C10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Περιοχές με ονόματα</vt:lpstr>
      </vt:variant>
      <vt:variant>
        <vt:i4>3</vt:i4>
      </vt:variant>
    </vt:vector>
  </HeadingPairs>
  <TitlesOfParts>
    <vt:vector size="9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Windows 10</cp:lastModifiedBy>
  <cp:lastPrinted>2025-06-27T10:17:20Z</cp:lastPrinted>
  <dcterms:created xsi:type="dcterms:W3CDTF">2025-06-12T07:32:26Z</dcterms:created>
  <dcterms:modified xsi:type="dcterms:W3CDTF">2026-06-24T09:53:05Z</dcterms:modified>
</cp:coreProperties>
</file>